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93 А ЭФ МСП  зап.части для авто с диз. двиг\"/>
    </mc:Choice>
  </mc:AlternateContent>
  <bookViews>
    <workbookView xWindow="0" yWindow="60" windowWidth="28800" windowHeight="1353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302" i="1" l="1"/>
  <c r="J302" i="1"/>
  <c r="K302" i="1"/>
  <c r="L302" i="1"/>
  <c r="O302" i="1"/>
  <c r="P302" i="1"/>
  <c r="R302" i="1"/>
  <c r="S302" i="1" s="1"/>
  <c r="H303" i="1"/>
  <c r="J303" i="1"/>
  <c r="K303" i="1"/>
  <c r="L303" i="1"/>
  <c r="O303" i="1"/>
  <c r="P303" i="1"/>
  <c r="R303" i="1"/>
  <c r="S303" i="1" s="1"/>
  <c r="H304" i="1"/>
  <c r="J304" i="1"/>
  <c r="K304" i="1"/>
  <c r="L304" i="1"/>
  <c r="O304" i="1"/>
  <c r="P304" i="1"/>
  <c r="R304" i="1"/>
  <c r="S304" i="1" s="1"/>
  <c r="H305" i="1"/>
  <c r="J305" i="1"/>
  <c r="K305" i="1"/>
  <c r="L305" i="1"/>
  <c r="O305" i="1"/>
  <c r="P305" i="1"/>
  <c r="R305" i="1"/>
  <c r="S305" i="1" s="1"/>
  <c r="H306" i="1"/>
  <c r="J306" i="1"/>
  <c r="K306" i="1"/>
  <c r="L306" i="1"/>
  <c r="O306" i="1"/>
  <c r="P306" i="1"/>
  <c r="R306" i="1"/>
  <c r="S306" i="1" s="1"/>
  <c r="H307" i="1"/>
  <c r="J307" i="1"/>
  <c r="K307" i="1"/>
  <c r="L307" i="1"/>
  <c r="O307" i="1"/>
  <c r="P307" i="1"/>
  <c r="R307" i="1"/>
  <c r="S307" i="1" s="1"/>
  <c r="H308" i="1"/>
  <c r="J308" i="1"/>
  <c r="K308" i="1"/>
  <c r="L308" i="1"/>
  <c r="O308" i="1"/>
  <c r="P308" i="1"/>
  <c r="R308" i="1"/>
  <c r="S308" i="1" s="1"/>
  <c r="H309" i="1"/>
  <c r="J309" i="1"/>
  <c r="K309" i="1"/>
  <c r="L309" i="1"/>
  <c r="O309" i="1"/>
  <c r="P309" i="1"/>
  <c r="R309" i="1"/>
  <c r="S309" i="1" s="1"/>
  <c r="H310" i="1"/>
  <c r="J310" i="1"/>
  <c r="K310" i="1"/>
  <c r="L310" i="1"/>
  <c r="O310" i="1"/>
  <c r="P310" i="1"/>
  <c r="R310" i="1"/>
  <c r="S310" i="1" s="1"/>
  <c r="H311" i="1"/>
  <c r="J311" i="1"/>
  <c r="K311" i="1"/>
  <c r="L311" i="1"/>
  <c r="O311" i="1"/>
  <c r="P311" i="1"/>
  <c r="R311" i="1"/>
  <c r="S311" i="1" s="1"/>
  <c r="H312" i="1"/>
  <c r="J312" i="1"/>
  <c r="K312" i="1"/>
  <c r="L312" i="1"/>
  <c r="O312" i="1"/>
  <c r="P312" i="1"/>
  <c r="R312" i="1"/>
  <c r="S312" i="1" s="1"/>
  <c r="H313" i="1"/>
  <c r="J313" i="1"/>
  <c r="K313" i="1"/>
  <c r="L313" i="1"/>
  <c r="O313" i="1"/>
  <c r="P313" i="1"/>
  <c r="R313" i="1"/>
  <c r="S313" i="1" s="1"/>
  <c r="H314" i="1"/>
  <c r="J314" i="1"/>
  <c r="K314" i="1"/>
  <c r="L314" i="1"/>
  <c r="O314" i="1"/>
  <c r="P314" i="1"/>
  <c r="R314" i="1"/>
  <c r="S314" i="1" s="1"/>
  <c r="H315" i="1"/>
  <c r="J315" i="1"/>
  <c r="K315" i="1"/>
  <c r="L315" i="1"/>
  <c r="O315" i="1"/>
  <c r="P315" i="1"/>
  <c r="R315" i="1"/>
  <c r="S315" i="1" s="1"/>
  <c r="H316" i="1"/>
  <c r="J316" i="1"/>
  <c r="K316" i="1"/>
  <c r="L316" i="1"/>
  <c r="O316" i="1"/>
  <c r="P316" i="1"/>
  <c r="R316" i="1"/>
  <c r="S316" i="1" s="1"/>
  <c r="H317" i="1"/>
  <c r="J317" i="1"/>
  <c r="K317" i="1"/>
  <c r="L317" i="1"/>
  <c r="O317" i="1"/>
  <c r="P317" i="1"/>
  <c r="R317" i="1"/>
  <c r="S317" i="1" s="1"/>
  <c r="H318" i="1"/>
  <c r="J318" i="1"/>
  <c r="K318" i="1"/>
  <c r="L318" i="1"/>
  <c r="O318" i="1"/>
  <c r="P318" i="1"/>
  <c r="R318" i="1"/>
  <c r="S318" i="1" s="1"/>
  <c r="H319" i="1"/>
  <c r="J319" i="1"/>
  <c r="K319" i="1"/>
  <c r="L319" i="1"/>
  <c r="O319" i="1"/>
  <c r="P319" i="1"/>
  <c r="R319" i="1"/>
  <c r="S319" i="1" s="1"/>
  <c r="H320" i="1"/>
  <c r="J320" i="1"/>
  <c r="K320" i="1"/>
  <c r="L320" i="1"/>
  <c r="O320" i="1"/>
  <c r="P320" i="1"/>
  <c r="R320" i="1"/>
  <c r="S320" i="1" s="1"/>
  <c r="H321" i="1"/>
  <c r="J321" i="1"/>
  <c r="K321" i="1"/>
  <c r="L321" i="1"/>
  <c r="O321" i="1"/>
  <c r="P321" i="1"/>
  <c r="R321" i="1"/>
  <c r="S321" i="1" s="1"/>
  <c r="H322" i="1"/>
  <c r="J322" i="1"/>
  <c r="K322" i="1"/>
  <c r="L322" i="1"/>
  <c r="O322" i="1"/>
  <c r="P322" i="1"/>
  <c r="R322" i="1"/>
  <c r="S322" i="1" s="1"/>
  <c r="H323" i="1"/>
  <c r="J323" i="1"/>
  <c r="K323" i="1"/>
  <c r="L323" i="1"/>
  <c r="O323" i="1"/>
  <c r="P323" i="1"/>
  <c r="R323" i="1"/>
  <c r="S323" i="1" s="1"/>
  <c r="H324" i="1"/>
  <c r="J324" i="1"/>
  <c r="K324" i="1"/>
  <c r="L324" i="1"/>
  <c r="O324" i="1"/>
  <c r="P324" i="1"/>
  <c r="R324" i="1"/>
  <c r="S324" i="1" s="1"/>
  <c r="H325" i="1"/>
  <c r="J325" i="1"/>
  <c r="K325" i="1"/>
  <c r="L325" i="1"/>
  <c r="O325" i="1"/>
  <c r="P325" i="1"/>
  <c r="R325" i="1"/>
  <c r="S325" i="1" s="1"/>
  <c r="H326" i="1"/>
  <c r="J326" i="1"/>
  <c r="K326" i="1"/>
  <c r="L326" i="1"/>
  <c r="O326" i="1"/>
  <c r="P326" i="1"/>
  <c r="R326" i="1"/>
  <c r="S326" i="1" s="1"/>
  <c r="H327" i="1"/>
  <c r="J327" i="1"/>
  <c r="K327" i="1"/>
  <c r="L327" i="1"/>
  <c r="O327" i="1"/>
  <c r="P327" i="1"/>
  <c r="R327" i="1"/>
  <c r="S327" i="1" s="1"/>
  <c r="H328" i="1"/>
  <c r="J328" i="1"/>
  <c r="K328" i="1"/>
  <c r="L328" i="1"/>
  <c r="O328" i="1"/>
  <c r="P328" i="1"/>
  <c r="R328" i="1"/>
  <c r="S328" i="1" s="1"/>
  <c r="H329" i="1"/>
  <c r="J329" i="1"/>
  <c r="K329" i="1"/>
  <c r="L329" i="1"/>
  <c r="O329" i="1"/>
  <c r="P329" i="1"/>
  <c r="R329" i="1"/>
  <c r="S329" i="1" s="1"/>
  <c r="H330" i="1"/>
  <c r="J330" i="1"/>
  <c r="K330" i="1"/>
  <c r="L330" i="1"/>
  <c r="O330" i="1"/>
  <c r="P330" i="1"/>
  <c r="R330" i="1"/>
  <c r="S330" i="1" s="1"/>
  <c r="H331" i="1"/>
  <c r="J331" i="1"/>
  <c r="K331" i="1"/>
  <c r="L331" i="1"/>
  <c r="O331" i="1"/>
  <c r="P331" i="1"/>
  <c r="R331" i="1"/>
  <c r="S331" i="1" s="1"/>
  <c r="H332" i="1"/>
  <c r="J332" i="1"/>
  <c r="K332" i="1"/>
  <c r="L332" i="1"/>
  <c r="O332" i="1"/>
  <c r="P332" i="1"/>
  <c r="R332" i="1"/>
  <c r="S332" i="1" s="1"/>
  <c r="H333" i="1"/>
  <c r="J333" i="1"/>
  <c r="K333" i="1"/>
  <c r="L333" i="1"/>
  <c r="O333" i="1"/>
  <c r="P333" i="1"/>
  <c r="R333" i="1"/>
  <c r="S333" i="1" s="1"/>
  <c r="H334" i="1"/>
  <c r="J334" i="1"/>
  <c r="K334" i="1"/>
  <c r="L334" i="1"/>
  <c r="O334" i="1"/>
  <c r="P334" i="1"/>
  <c r="R334" i="1"/>
  <c r="S334" i="1" s="1"/>
  <c r="H335" i="1"/>
  <c r="J335" i="1"/>
  <c r="K335" i="1"/>
  <c r="L335" i="1"/>
  <c r="O335" i="1"/>
  <c r="P335" i="1"/>
  <c r="R335" i="1"/>
  <c r="S335" i="1" s="1"/>
  <c r="H336" i="1"/>
  <c r="J336" i="1"/>
  <c r="K336" i="1"/>
  <c r="L336" i="1"/>
  <c r="O336" i="1"/>
  <c r="P336" i="1"/>
  <c r="R336" i="1"/>
  <c r="S336" i="1" s="1"/>
  <c r="H337" i="1"/>
  <c r="J337" i="1"/>
  <c r="K337" i="1"/>
  <c r="L337" i="1"/>
  <c r="O337" i="1"/>
  <c r="P337" i="1"/>
  <c r="R337" i="1"/>
  <c r="S337" i="1" s="1"/>
  <c r="H338" i="1"/>
  <c r="J338" i="1"/>
  <c r="K338" i="1"/>
  <c r="L338" i="1"/>
  <c r="O338" i="1"/>
  <c r="P338" i="1"/>
  <c r="R338" i="1"/>
  <c r="S338" i="1" s="1"/>
  <c r="H339" i="1"/>
  <c r="J339" i="1"/>
  <c r="K339" i="1"/>
  <c r="L339" i="1"/>
  <c r="O339" i="1"/>
  <c r="P339" i="1"/>
  <c r="R339" i="1"/>
  <c r="S339" i="1" s="1"/>
  <c r="H340" i="1"/>
  <c r="J340" i="1"/>
  <c r="K340" i="1"/>
  <c r="L340" i="1"/>
  <c r="O340" i="1"/>
  <c r="P340" i="1"/>
  <c r="R340" i="1"/>
  <c r="S340" i="1" s="1"/>
  <c r="H341" i="1"/>
  <c r="J341" i="1"/>
  <c r="K341" i="1"/>
  <c r="L341" i="1"/>
  <c r="O341" i="1"/>
  <c r="P341" i="1"/>
  <c r="R341" i="1"/>
  <c r="S341" i="1" s="1"/>
  <c r="H342" i="1"/>
  <c r="J342" i="1"/>
  <c r="K342" i="1"/>
  <c r="L342" i="1"/>
  <c r="O342" i="1"/>
  <c r="P342" i="1"/>
  <c r="R342" i="1"/>
  <c r="S342" i="1" s="1"/>
  <c r="H343" i="1"/>
  <c r="J343" i="1"/>
  <c r="K343" i="1"/>
  <c r="L343" i="1"/>
  <c r="O343" i="1"/>
  <c r="P343" i="1"/>
  <c r="R343" i="1"/>
  <c r="S343" i="1" s="1"/>
  <c r="H344" i="1"/>
  <c r="J344" i="1"/>
  <c r="K344" i="1"/>
  <c r="L344" i="1"/>
  <c r="O344" i="1"/>
  <c r="P344" i="1"/>
  <c r="R344" i="1"/>
  <c r="S344" i="1" s="1"/>
  <c r="H345" i="1"/>
  <c r="J345" i="1"/>
  <c r="K345" i="1"/>
  <c r="L345" i="1"/>
  <c r="O345" i="1"/>
  <c r="P345" i="1"/>
  <c r="R345" i="1"/>
  <c r="S345" i="1" s="1"/>
  <c r="H346" i="1"/>
  <c r="J346" i="1"/>
  <c r="K346" i="1"/>
  <c r="L346" i="1"/>
  <c r="O346" i="1"/>
  <c r="P346" i="1"/>
  <c r="R346" i="1"/>
  <c r="S346" i="1" s="1"/>
  <c r="H347" i="1"/>
  <c r="J347" i="1"/>
  <c r="K347" i="1"/>
  <c r="L347" i="1"/>
  <c r="O347" i="1"/>
  <c r="P347" i="1"/>
  <c r="R347" i="1"/>
  <c r="S347" i="1" s="1"/>
  <c r="H348" i="1"/>
  <c r="J348" i="1"/>
  <c r="K348" i="1"/>
  <c r="L348" i="1"/>
  <c r="O348" i="1"/>
  <c r="P348" i="1"/>
  <c r="R348" i="1"/>
  <c r="S348" i="1" s="1"/>
  <c r="H349" i="1"/>
  <c r="J349" i="1"/>
  <c r="K349" i="1"/>
  <c r="L349" i="1"/>
  <c r="O349" i="1"/>
  <c r="P349" i="1"/>
  <c r="R349" i="1"/>
  <c r="S349" i="1" s="1"/>
  <c r="H350" i="1"/>
  <c r="J350" i="1"/>
  <c r="K350" i="1"/>
  <c r="L350" i="1"/>
  <c r="O350" i="1"/>
  <c r="P350" i="1"/>
  <c r="R350" i="1"/>
  <c r="S350" i="1" s="1"/>
  <c r="H351" i="1"/>
  <c r="J351" i="1"/>
  <c r="K351" i="1"/>
  <c r="L351" i="1"/>
  <c r="O351" i="1"/>
  <c r="P351" i="1"/>
  <c r="R351" i="1"/>
  <c r="S351" i="1" s="1"/>
  <c r="H352" i="1"/>
  <c r="J352" i="1"/>
  <c r="K352" i="1"/>
  <c r="L352" i="1"/>
  <c r="O352" i="1"/>
  <c r="P352" i="1"/>
  <c r="R352" i="1"/>
  <c r="S352" i="1" s="1"/>
  <c r="H353" i="1"/>
  <c r="J353" i="1"/>
  <c r="K353" i="1"/>
  <c r="L353" i="1"/>
  <c r="O353" i="1"/>
  <c r="P353" i="1"/>
  <c r="R353" i="1"/>
  <c r="S353" i="1" s="1"/>
  <c r="H354" i="1"/>
  <c r="J354" i="1"/>
  <c r="K354" i="1"/>
  <c r="L354" i="1"/>
  <c r="O354" i="1"/>
  <c r="P354" i="1"/>
  <c r="R354" i="1"/>
  <c r="S354" i="1" s="1"/>
  <c r="H355" i="1"/>
  <c r="J355" i="1"/>
  <c r="K355" i="1"/>
  <c r="L355" i="1"/>
  <c r="O355" i="1"/>
  <c r="P355" i="1"/>
  <c r="R355" i="1"/>
  <c r="S355" i="1" s="1"/>
  <c r="H356" i="1"/>
  <c r="J356" i="1"/>
  <c r="K356" i="1"/>
  <c r="L356" i="1"/>
  <c r="O356" i="1"/>
  <c r="P356" i="1"/>
  <c r="R356" i="1"/>
  <c r="S356" i="1" s="1"/>
  <c r="H357" i="1"/>
  <c r="J357" i="1"/>
  <c r="K357" i="1"/>
  <c r="L357" i="1"/>
  <c r="O357" i="1"/>
  <c r="P357" i="1"/>
  <c r="R357" i="1"/>
  <c r="S357" i="1" s="1"/>
  <c r="H358" i="1"/>
  <c r="J358" i="1"/>
  <c r="K358" i="1"/>
  <c r="L358" i="1"/>
  <c r="O358" i="1"/>
  <c r="P358" i="1"/>
  <c r="R358" i="1"/>
  <c r="S358" i="1" s="1"/>
  <c r="H359" i="1"/>
  <c r="J359" i="1"/>
  <c r="K359" i="1"/>
  <c r="L359" i="1"/>
  <c r="O359" i="1"/>
  <c r="P359" i="1"/>
  <c r="R359" i="1"/>
  <c r="S359" i="1" s="1"/>
  <c r="H360" i="1"/>
  <c r="J360" i="1"/>
  <c r="K360" i="1"/>
  <c r="L360" i="1"/>
  <c r="O360" i="1"/>
  <c r="P360" i="1"/>
  <c r="R360" i="1"/>
  <c r="S360" i="1" s="1"/>
  <c r="H361" i="1"/>
  <c r="J361" i="1"/>
  <c r="K361" i="1"/>
  <c r="L361" i="1"/>
  <c r="O361" i="1"/>
  <c r="P361" i="1"/>
  <c r="R361" i="1"/>
  <c r="S361" i="1" s="1"/>
  <c r="H362" i="1"/>
  <c r="J362" i="1"/>
  <c r="K362" i="1"/>
  <c r="L362" i="1"/>
  <c r="O362" i="1"/>
  <c r="P362" i="1"/>
  <c r="R362" i="1"/>
  <c r="S362" i="1" s="1"/>
  <c r="H363" i="1"/>
  <c r="J363" i="1"/>
  <c r="K363" i="1"/>
  <c r="L363" i="1"/>
  <c r="O363" i="1"/>
  <c r="P363" i="1"/>
  <c r="R363" i="1"/>
  <c r="S363" i="1" s="1"/>
  <c r="H364" i="1"/>
  <c r="J364" i="1"/>
  <c r="K364" i="1"/>
  <c r="L364" i="1"/>
  <c r="O364" i="1"/>
  <c r="P364" i="1"/>
  <c r="R364" i="1"/>
  <c r="S364" i="1" s="1"/>
  <c r="H365" i="1"/>
  <c r="J365" i="1"/>
  <c r="K365" i="1"/>
  <c r="L365" i="1"/>
  <c r="O365" i="1"/>
  <c r="P365" i="1"/>
  <c r="R365" i="1"/>
  <c r="S365" i="1" s="1"/>
  <c r="H366" i="1"/>
  <c r="J366" i="1"/>
  <c r="K366" i="1"/>
  <c r="L366" i="1"/>
  <c r="O366" i="1"/>
  <c r="P366" i="1"/>
  <c r="R366" i="1"/>
  <c r="S366" i="1" s="1"/>
  <c r="H367" i="1"/>
  <c r="J367" i="1"/>
  <c r="K367" i="1"/>
  <c r="L367" i="1"/>
  <c r="O367" i="1"/>
  <c r="P367" i="1"/>
  <c r="R367" i="1"/>
  <c r="S367" i="1" s="1"/>
  <c r="H368" i="1"/>
  <c r="J368" i="1"/>
  <c r="K368" i="1"/>
  <c r="L368" i="1"/>
  <c r="O368" i="1"/>
  <c r="P368" i="1"/>
  <c r="R368" i="1"/>
  <c r="S368" i="1" s="1"/>
  <c r="H369" i="1"/>
  <c r="J369" i="1"/>
  <c r="K369" i="1"/>
  <c r="L369" i="1"/>
  <c r="O369" i="1"/>
  <c r="P369" i="1"/>
  <c r="R369" i="1"/>
  <c r="S369" i="1" s="1"/>
  <c r="H370" i="1"/>
  <c r="J370" i="1"/>
  <c r="K370" i="1"/>
  <c r="L370" i="1"/>
  <c r="O370" i="1"/>
  <c r="P370" i="1"/>
  <c r="R370" i="1"/>
  <c r="S370" i="1" s="1"/>
  <c r="H371" i="1"/>
  <c r="J371" i="1"/>
  <c r="K371" i="1"/>
  <c r="L371" i="1"/>
  <c r="O371" i="1"/>
  <c r="P371" i="1"/>
  <c r="R371" i="1"/>
  <c r="S371" i="1" s="1"/>
  <c r="H372" i="1"/>
  <c r="J372" i="1"/>
  <c r="K372" i="1"/>
  <c r="L372" i="1"/>
  <c r="O372" i="1"/>
  <c r="P372" i="1"/>
  <c r="R372" i="1"/>
  <c r="S372" i="1" s="1"/>
  <c r="H373" i="1"/>
  <c r="J373" i="1"/>
  <c r="K373" i="1"/>
  <c r="L373" i="1"/>
  <c r="O373" i="1"/>
  <c r="P373" i="1"/>
  <c r="R373" i="1"/>
  <c r="S373" i="1" s="1"/>
  <c r="H374" i="1"/>
  <c r="J374" i="1"/>
  <c r="K374" i="1"/>
  <c r="L374" i="1"/>
  <c r="O374" i="1"/>
  <c r="P374" i="1"/>
  <c r="R374" i="1"/>
  <c r="S374" i="1" s="1"/>
  <c r="H375" i="1"/>
  <c r="J375" i="1"/>
  <c r="K375" i="1"/>
  <c r="L375" i="1"/>
  <c r="O375" i="1"/>
  <c r="P375" i="1"/>
  <c r="R375" i="1"/>
  <c r="S375" i="1" s="1"/>
  <c r="H376" i="1"/>
  <c r="J376" i="1"/>
  <c r="K376" i="1"/>
  <c r="L376" i="1"/>
  <c r="O376" i="1"/>
  <c r="P376" i="1"/>
  <c r="R376" i="1"/>
  <c r="S376" i="1" s="1"/>
  <c r="H377" i="1"/>
  <c r="J377" i="1"/>
  <c r="K377" i="1"/>
  <c r="L377" i="1"/>
  <c r="O377" i="1"/>
  <c r="P377" i="1"/>
  <c r="R377" i="1"/>
  <c r="S377" i="1" s="1"/>
  <c r="H378" i="1"/>
  <c r="J378" i="1"/>
  <c r="K378" i="1"/>
  <c r="L378" i="1"/>
  <c r="O378" i="1"/>
  <c r="P378" i="1"/>
  <c r="R378" i="1"/>
  <c r="S378" i="1" s="1"/>
  <c r="H379" i="1"/>
  <c r="J379" i="1"/>
  <c r="K379" i="1"/>
  <c r="L379" i="1"/>
  <c r="O379" i="1"/>
  <c r="P379" i="1"/>
  <c r="R379" i="1"/>
  <c r="S379" i="1" s="1"/>
  <c r="H380" i="1"/>
  <c r="J380" i="1"/>
  <c r="K380" i="1"/>
  <c r="L380" i="1"/>
  <c r="O380" i="1"/>
  <c r="P380" i="1"/>
  <c r="R380" i="1"/>
  <c r="S380" i="1" s="1"/>
  <c r="H381" i="1"/>
  <c r="J381" i="1"/>
  <c r="K381" i="1"/>
  <c r="L381" i="1"/>
  <c r="O381" i="1"/>
  <c r="P381" i="1"/>
  <c r="R381" i="1"/>
  <c r="S381" i="1" s="1"/>
  <c r="H382" i="1"/>
  <c r="J382" i="1"/>
  <c r="K382" i="1"/>
  <c r="L382" i="1"/>
  <c r="O382" i="1"/>
  <c r="P382" i="1"/>
  <c r="R382" i="1"/>
  <c r="S382" i="1" s="1"/>
  <c r="H383" i="1"/>
  <c r="J383" i="1"/>
  <c r="K383" i="1"/>
  <c r="L383" i="1"/>
  <c r="O383" i="1"/>
  <c r="P383" i="1"/>
  <c r="R383" i="1"/>
  <c r="S383" i="1" s="1"/>
  <c r="H384" i="1"/>
  <c r="J384" i="1"/>
  <c r="K384" i="1"/>
  <c r="L384" i="1"/>
  <c r="O384" i="1"/>
  <c r="P384" i="1"/>
  <c r="R384" i="1"/>
  <c r="S384" i="1" s="1"/>
  <c r="H385" i="1"/>
  <c r="J385" i="1"/>
  <c r="K385" i="1"/>
  <c r="L385" i="1"/>
  <c r="O385" i="1"/>
  <c r="P385" i="1"/>
  <c r="R385" i="1"/>
  <c r="S385" i="1" s="1"/>
  <c r="H386" i="1"/>
  <c r="J386" i="1"/>
  <c r="K386" i="1"/>
  <c r="L386" i="1"/>
  <c r="O386" i="1"/>
  <c r="P386" i="1"/>
  <c r="R386" i="1"/>
  <c r="S386" i="1" s="1"/>
  <c r="H387" i="1"/>
  <c r="J387" i="1"/>
  <c r="K387" i="1"/>
  <c r="L387" i="1"/>
  <c r="O387" i="1"/>
  <c r="P387" i="1"/>
  <c r="R387" i="1"/>
  <c r="S387" i="1" s="1"/>
  <c r="H388" i="1"/>
  <c r="J388" i="1"/>
  <c r="K388" i="1"/>
  <c r="L388" i="1"/>
  <c r="O388" i="1"/>
  <c r="P388" i="1"/>
  <c r="R388" i="1"/>
  <c r="S388" i="1" s="1"/>
  <c r="H389" i="1"/>
  <c r="J389" i="1"/>
  <c r="K389" i="1"/>
  <c r="L389" i="1"/>
  <c r="O389" i="1"/>
  <c r="P389" i="1"/>
  <c r="R389" i="1"/>
  <c r="S389" i="1" s="1"/>
  <c r="H390" i="1"/>
  <c r="J390" i="1"/>
  <c r="K390" i="1"/>
  <c r="L390" i="1"/>
  <c r="O390" i="1"/>
  <c r="P390" i="1"/>
  <c r="R390" i="1"/>
  <c r="S390" i="1" s="1"/>
  <c r="H391" i="1"/>
  <c r="J391" i="1"/>
  <c r="K391" i="1"/>
  <c r="L391" i="1"/>
  <c r="O391" i="1"/>
  <c r="P391" i="1"/>
  <c r="R391" i="1"/>
  <c r="S391" i="1" s="1"/>
  <c r="H392" i="1"/>
  <c r="J392" i="1"/>
  <c r="K392" i="1"/>
  <c r="L392" i="1"/>
  <c r="O392" i="1"/>
  <c r="P392" i="1"/>
  <c r="R392" i="1"/>
  <c r="S392" i="1" s="1"/>
  <c r="H393" i="1"/>
  <c r="J393" i="1"/>
  <c r="K393" i="1"/>
  <c r="L393" i="1"/>
  <c r="O393" i="1"/>
  <c r="P393" i="1"/>
  <c r="R393" i="1"/>
  <c r="S393" i="1" s="1"/>
  <c r="H394" i="1"/>
  <c r="J394" i="1"/>
  <c r="K394" i="1"/>
  <c r="L394" i="1"/>
  <c r="O394" i="1"/>
  <c r="P394" i="1"/>
  <c r="R394" i="1"/>
  <c r="S394" i="1" s="1"/>
  <c r="H395" i="1"/>
  <c r="J395" i="1"/>
  <c r="K395" i="1"/>
  <c r="L395" i="1"/>
  <c r="O395" i="1"/>
  <c r="P395" i="1"/>
  <c r="R395" i="1"/>
  <c r="S395" i="1" s="1"/>
  <c r="H396" i="1"/>
  <c r="J396" i="1"/>
  <c r="K396" i="1"/>
  <c r="L396" i="1"/>
  <c r="O396" i="1"/>
  <c r="P396" i="1"/>
  <c r="R396" i="1"/>
  <c r="S396" i="1" s="1"/>
  <c r="H397" i="1"/>
  <c r="J397" i="1"/>
  <c r="K397" i="1"/>
  <c r="L397" i="1"/>
  <c r="O397" i="1"/>
  <c r="P397" i="1"/>
  <c r="R397" i="1"/>
  <c r="S397" i="1" s="1"/>
  <c r="H398" i="1"/>
  <c r="J398" i="1"/>
  <c r="K398" i="1"/>
  <c r="L398" i="1"/>
  <c r="O398" i="1"/>
  <c r="P398" i="1"/>
  <c r="R398" i="1"/>
  <c r="S398" i="1" s="1"/>
  <c r="H399" i="1"/>
  <c r="J399" i="1"/>
  <c r="K399" i="1"/>
  <c r="L399" i="1"/>
  <c r="O399" i="1"/>
  <c r="P399" i="1"/>
  <c r="R399" i="1"/>
  <c r="S399" i="1" s="1"/>
  <c r="H400" i="1"/>
  <c r="J400" i="1"/>
  <c r="K400" i="1"/>
  <c r="L400" i="1"/>
  <c r="O400" i="1"/>
  <c r="P400" i="1"/>
  <c r="R400" i="1"/>
  <c r="S400" i="1" s="1"/>
  <c r="H401" i="1"/>
  <c r="J401" i="1"/>
  <c r="K401" i="1"/>
  <c r="L401" i="1"/>
  <c r="O401" i="1"/>
  <c r="P401" i="1"/>
  <c r="R401" i="1"/>
  <c r="S401" i="1" s="1"/>
  <c r="G290" i="1"/>
  <c r="H217" i="1"/>
  <c r="J217" i="1"/>
  <c r="K217" i="1"/>
  <c r="L217" i="1"/>
  <c r="O217" i="1"/>
  <c r="P217" i="1"/>
  <c r="R217" i="1"/>
  <c r="S217" i="1" s="1"/>
  <c r="H218" i="1"/>
  <c r="J218" i="1"/>
  <c r="K218" i="1"/>
  <c r="L218" i="1"/>
  <c r="O218" i="1"/>
  <c r="P218" i="1"/>
  <c r="R218" i="1"/>
  <c r="S218" i="1" s="1"/>
  <c r="H219" i="1"/>
  <c r="J219" i="1"/>
  <c r="K219" i="1"/>
  <c r="L219" i="1"/>
  <c r="O219" i="1"/>
  <c r="P219" i="1"/>
  <c r="R219" i="1"/>
  <c r="S219" i="1" s="1"/>
  <c r="H220" i="1"/>
  <c r="J220" i="1"/>
  <c r="K220" i="1"/>
  <c r="L220" i="1"/>
  <c r="O220" i="1"/>
  <c r="P220" i="1"/>
  <c r="R220" i="1"/>
  <c r="S220" i="1" s="1"/>
  <c r="H221" i="1"/>
  <c r="J221" i="1"/>
  <c r="K221" i="1"/>
  <c r="L221" i="1"/>
  <c r="O221" i="1"/>
  <c r="P221" i="1"/>
  <c r="R221" i="1"/>
  <c r="S221" i="1" s="1"/>
  <c r="H222" i="1"/>
  <c r="J222" i="1"/>
  <c r="K222" i="1"/>
  <c r="L222" i="1"/>
  <c r="O222" i="1"/>
  <c r="P222" i="1"/>
  <c r="R222" i="1"/>
  <c r="S222" i="1" s="1"/>
  <c r="H223" i="1"/>
  <c r="J223" i="1"/>
  <c r="K223" i="1"/>
  <c r="L223" i="1"/>
  <c r="O223" i="1"/>
  <c r="P223" i="1"/>
  <c r="R223" i="1"/>
  <c r="S223" i="1" s="1"/>
  <c r="H224" i="1"/>
  <c r="J224" i="1"/>
  <c r="K224" i="1"/>
  <c r="L224" i="1"/>
  <c r="O224" i="1"/>
  <c r="P224" i="1"/>
  <c r="R224" i="1"/>
  <c r="S224" i="1" s="1"/>
  <c r="H225" i="1"/>
  <c r="J225" i="1"/>
  <c r="K225" i="1"/>
  <c r="L225" i="1"/>
  <c r="O225" i="1"/>
  <c r="P225" i="1"/>
  <c r="R225" i="1"/>
  <c r="S225" i="1" s="1"/>
  <c r="H226" i="1"/>
  <c r="J226" i="1"/>
  <c r="K226" i="1"/>
  <c r="L226" i="1"/>
  <c r="O226" i="1"/>
  <c r="P226" i="1"/>
  <c r="R226" i="1"/>
  <c r="S226" i="1" s="1"/>
  <c r="H227" i="1"/>
  <c r="J227" i="1"/>
  <c r="K227" i="1"/>
  <c r="L227" i="1"/>
  <c r="O227" i="1"/>
  <c r="P227" i="1"/>
  <c r="R227" i="1"/>
  <c r="S227" i="1" s="1"/>
  <c r="H228" i="1"/>
  <c r="J228" i="1"/>
  <c r="K228" i="1"/>
  <c r="L228" i="1"/>
  <c r="O228" i="1"/>
  <c r="P228" i="1"/>
  <c r="R228" i="1"/>
  <c r="S228" i="1" s="1"/>
  <c r="H229" i="1"/>
  <c r="J229" i="1"/>
  <c r="K229" i="1"/>
  <c r="L229" i="1"/>
  <c r="O229" i="1"/>
  <c r="P229" i="1"/>
  <c r="R229" i="1"/>
  <c r="S229" i="1" s="1"/>
  <c r="H230" i="1"/>
  <c r="J230" i="1"/>
  <c r="K230" i="1"/>
  <c r="L230" i="1"/>
  <c r="O230" i="1"/>
  <c r="P230" i="1"/>
  <c r="R230" i="1"/>
  <c r="S230" i="1" s="1"/>
  <c r="H231" i="1"/>
  <c r="J231" i="1"/>
  <c r="K231" i="1"/>
  <c r="L231" i="1"/>
  <c r="O231" i="1"/>
  <c r="P231" i="1"/>
  <c r="R231" i="1"/>
  <c r="S231" i="1" s="1"/>
  <c r="H232" i="1"/>
  <c r="J232" i="1"/>
  <c r="K232" i="1"/>
  <c r="L232" i="1"/>
  <c r="O232" i="1"/>
  <c r="P232" i="1"/>
  <c r="R232" i="1"/>
  <c r="S232" i="1" s="1"/>
  <c r="H233" i="1"/>
  <c r="J233" i="1"/>
  <c r="K233" i="1"/>
  <c r="L233" i="1"/>
  <c r="O233" i="1"/>
  <c r="P233" i="1"/>
  <c r="R233" i="1"/>
  <c r="S233" i="1" s="1"/>
  <c r="H234" i="1"/>
  <c r="J234" i="1"/>
  <c r="K234" i="1"/>
  <c r="L234" i="1"/>
  <c r="O234" i="1"/>
  <c r="P234" i="1"/>
  <c r="R234" i="1"/>
  <c r="S234" i="1" s="1"/>
  <c r="H235" i="1"/>
  <c r="J235" i="1"/>
  <c r="K235" i="1"/>
  <c r="L235" i="1"/>
  <c r="O235" i="1"/>
  <c r="P235" i="1"/>
  <c r="R235" i="1"/>
  <c r="S235" i="1" s="1"/>
  <c r="H236" i="1"/>
  <c r="J236" i="1"/>
  <c r="K236" i="1"/>
  <c r="L236" i="1"/>
  <c r="O236" i="1"/>
  <c r="P236" i="1"/>
  <c r="R236" i="1"/>
  <c r="S236" i="1" s="1"/>
  <c r="H237" i="1"/>
  <c r="J237" i="1"/>
  <c r="K237" i="1"/>
  <c r="L237" i="1"/>
  <c r="O237" i="1"/>
  <c r="P237" i="1"/>
  <c r="R237" i="1"/>
  <c r="S237" i="1" s="1"/>
  <c r="H238" i="1"/>
  <c r="J238" i="1"/>
  <c r="K238" i="1"/>
  <c r="L238" i="1"/>
  <c r="O238" i="1"/>
  <c r="P238" i="1"/>
  <c r="R238" i="1"/>
  <c r="S238" i="1" s="1"/>
  <c r="H239" i="1"/>
  <c r="J239" i="1"/>
  <c r="K239" i="1"/>
  <c r="L239" i="1"/>
  <c r="O239" i="1"/>
  <c r="P239" i="1"/>
  <c r="R239" i="1"/>
  <c r="S239" i="1" s="1"/>
  <c r="H240" i="1"/>
  <c r="J240" i="1"/>
  <c r="K240" i="1"/>
  <c r="L240" i="1"/>
  <c r="O240" i="1"/>
  <c r="P240" i="1"/>
  <c r="R240" i="1"/>
  <c r="S240" i="1" s="1"/>
  <c r="H241" i="1"/>
  <c r="J241" i="1"/>
  <c r="K241" i="1"/>
  <c r="L241" i="1"/>
  <c r="O241" i="1"/>
  <c r="P241" i="1"/>
  <c r="R241" i="1"/>
  <c r="S241" i="1" s="1"/>
  <c r="H242" i="1"/>
  <c r="J242" i="1"/>
  <c r="K242" i="1"/>
  <c r="L242" i="1"/>
  <c r="O242" i="1"/>
  <c r="P242" i="1"/>
  <c r="R242" i="1"/>
  <c r="S242" i="1" s="1"/>
  <c r="H243" i="1"/>
  <c r="J243" i="1"/>
  <c r="K243" i="1"/>
  <c r="L243" i="1"/>
  <c r="O243" i="1"/>
  <c r="P243" i="1"/>
  <c r="R243" i="1"/>
  <c r="S243" i="1" s="1"/>
  <c r="H244" i="1"/>
  <c r="J244" i="1"/>
  <c r="K244" i="1"/>
  <c r="L244" i="1"/>
  <c r="O244" i="1"/>
  <c r="P244" i="1"/>
  <c r="R244" i="1"/>
  <c r="S244" i="1" s="1"/>
  <c r="H245" i="1"/>
  <c r="J245" i="1"/>
  <c r="K245" i="1"/>
  <c r="L245" i="1"/>
  <c r="O245" i="1"/>
  <c r="P245" i="1"/>
  <c r="R245" i="1"/>
  <c r="S245" i="1" s="1"/>
  <c r="H246" i="1"/>
  <c r="J246" i="1"/>
  <c r="K246" i="1"/>
  <c r="L246" i="1"/>
  <c r="O246" i="1"/>
  <c r="P246" i="1"/>
  <c r="R246" i="1"/>
  <c r="S246" i="1" s="1"/>
  <c r="H247" i="1"/>
  <c r="J247" i="1"/>
  <c r="K247" i="1"/>
  <c r="L247" i="1"/>
  <c r="O247" i="1"/>
  <c r="P247" i="1"/>
  <c r="R247" i="1"/>
  <c r="S247" i="1" s="1"/>
  <c r="H248" i="1"/>
  <c r="J248" i="1"/>
  <c r="K248" i="1"/>
  <c r="L248" i="1"/>
  <c r="O248" i="1"/>
  <c r="P248" i="1"/>
  <c r="R248" i="1"/>
  <c r="S248" i="1" s="1"/>
  <c r="H249" i="1"/>
  <c r="J249" i="1"/>
  <c r="K249" i="1"/>
  <c r="L249" i="1"/>
  <c r="O249" i="1"/>
  <c r="P249" i="1"/>
  <c r="R249" i="1"/>
  <c r="S249" i="1" s="1"/>
  <c r="H250" i="1"/>
  <c r="J250" i="1"/>
  <c r="K250" i="1"/>
  <c r="L250" i="1"/>
  <c r="O250" i="1"/>
  <c r="P250" i="1"/>
  <c r="R250" i="1"/>
  <c r="S250" i="1" s="1"/>
  <c r="H251" i="1"/>
  <c r="J251" i="1"/>
  <c r="K251" i="1"/>
  <c r="L251" i="1"/>
  <c r="O251" i="1"/>
  <c r="P251" i="1"/>
  <c r="R251" i="1"/>
  <c r="S251" i="1" s="1"/>
  <c r="H252" i="1"/>
  <c r="J252" i="1"/>
  <c r="K252" i="1"/>
  <c r="L252" i="1"/>
  <c r="O252" i="1"/>
  <c r="P252" i="1"/>
  <c r="R252" i="1"/>
  <c r="S252" i="1" s="1"/>
  <c r="H253" i="1"/>
  <c r="J253" i="1"/>
  <c r="K253" i="1"/>
  <c r="L253" i="1"/>
  <c r="O253" i="1"/>
  <c r="P253" i="1"/>
  <c r="R253" i="1"/>
  <c r="S253" i="1" s="1"/>
  <c r="H254" i="1"/>
  <c r="J254" i="1"/>
  <c r="K254" i="1"/>
  <c r="L254" i="1"/>
  <c r="O254" i="1"/>
  <c r="P254" i="1"/>
  <c r="R254" i="1"/>
  <c r="S254" i="1" s="1"/>
  <c r="H255" i="1"/>
  <c r="J255" i="1"/>
  <c r="K255" i="1"/>
  <c r="L255" i="1"/>
  <c r="O255" i="1"/>
  <c r="P255" i="1"/>
  <c r="R255" i="1"/>
  <c r="S255" i="1" s="1"/>
  <c r="H256" i="1"/>
  <c r="J256" i="1"/>
  <c r="K256" i="1"/>
  <c r="L256" i="1"/>
  <c r="O256" i="1"/>
  <c r="P256" i="1"/>
  <c r="R256" i="1"/>
  <c r="S256" i="1" s="1"/>
  <c r="H257" i="1"/>
  <c r="J257" i="1"/>
  <c r="K257" i="1"/>
  <c r="L257" i="1"/>
  <c r="O257" i="1"/>
  <c r="P257" i="1"/>
  <c r="R257" i="1"/>
  <c r="S257" i="1" s="1"/>
  <c r="H258" i="1"/>
  <c r="J258" i="1"/>
  <c r="K258" i="1"/>
  <c r="L258" i="1"/>
  <c r="O258" i="1"/>
  <c r="P258" i="1"/>
  <c r="R258" i="1"/>
  <c r="S258" i="1" s="1"/>
  <c r="H259" i="1"/>
  <c r="J259" i="1"/>
  <c r="K259" i="1"/>
  <c r="L259" i="1"/>
  <c r="O259" i="1"/>
  <c r="P259" i="1"/>
  <c r="R259" i="1"/>
  <c r="S259" i="1" s="1"/>
  <c r="H260" i="1"/>
  <c r="J260" i="1"/>
  <c r="K260" i="1"/>
  <c r="L260" i="1"/>
  <c r="O260" i="1"/>
  <c r="P260" i="1"/>
  <c r="R260" i="1"/>
  <c r="S260" i="1" s="1"/>
  <c r="H261" i="1"/>
  <c r="J261" i="1"/>
  <c r="K261" i="1"/>
  <c r="L261" i="1"/>
  <c r="O261" i="1"/>
  <c r="P261" i="1"/>
  <c r="R261" i="1"/>
  <c r="S261" i="1" s="1"/>
  <c r="H262" i="1"/>
  <c r="J262" i="1"/>
  <c r="K262" i="1"/>
  <c r="L262" i="1"/>
  <c r="O262" i="1"/>
  <c r="P262" i="1"/>
  <c r="R262" i="1"/>
  <c r="S262" i="1" s="1"/>
  <c r="H263" i="1"/>
  <c r="J263" i="1"/>
  <c r="K263" i="1"/>
  <c r="L263" i="1"/>
  <c r="O263" i="1"/>
  <c r="P263" i="1"/>
  <c r="R263" i="1"/>
  <c r="S263" i="1" s="1"/>
  <c r="H264" i="1"/>
  <c r="J264" i="1"/>
  <c r="K264" i="1"/>
  <c r="L264" i="1"/>
  <c r="O264" i="1"/>
  <c r="P264" i="1"/>
  <c r="R264" i="1"/>
  <c r="S264" i="1" s="1"/>
  <c r="H265" i="1"/>
  <c r="J265" i="1"/>
  <c r="K265" i="1"/>
  <c r="L265" i="1"/>
  <c r="O265" i="1"/>
  <c r="P265" i="1"/>
  <c r="R265" i="1"/>
  <c r="S265" i="1" s="1"/>
  <c r="H266" i="1"/>
  <c r="J266" i="1"/>
  <c r="K266" i="1"/>
  <c r="L266" i="1"/>
  <c r="O266" i="1"/>
  <c r="P266" i="1"/>
  <c r="R266" i="1"/>
  <c r="S266" i="1" s="1"/>
  <c r="H267" i="1"/>
  <c r="J267" i="1"/>
  <c r="K267" i="1"/>
  <c r="L267" i="1"/>
  <c r="O267" i="1"/>
  <c r="P267" i="1"/>
  <c r="R267" i="1"/>
  <c r="S267" i="1" s="1"/>
  <c r="H268" i="1"/>
  <c r="J268" i="1"/>
  <c r="K268" i="1"/>
  <c r="L268" i="1"/>
  <c r="O268" i="1"/>
  <c r="P268" i="1"/>
  <c r="R268" i="1"/>
  <c r="S268" i="1" s="1"/>
  <c r="H269" i="1"/>
  <c r="J269" i="1"/>
  <c r="K269" i="1"/>
  <c r="L269" i="1"/>
  <c r="O269" i="1"/>
  <c r="P269" i="1"/>
  <c r="R269" i="1"/>
  <c r="S269" i="1" s="1"/>
  <c r="H270" i="1"/>
  <c r="J270" i="1"/>
  <c r="K270" i="1"/>
  <c r="L270" i="1"/>
  <c r="O270" i="1"/>
  <c r="P270" i="1"/>
  <c r="R270" i="1"/>
  <c r="S270" i="1" s="1"/>
  <c r="H271" i="1"/>
  <c r="J271" i="1"/>
  <c r="K271" i="1"/>
  <c r="L271" i="1"/>
  <c r="O271" i="1"/>
  <c r="P271" i="1"/>
  <c r="R271" i="1"/>
  <c r="S271" i="1" s="1"/>
  <c r="H272" i="1"/>
  <c r="J272" i="1"/>
  <c r="K272" i="1"/>
  <c r="L272" i="1"/>
  <c r="O272" i="1"/>
  <c r="P272" i="1"/>
  <c r="R272" i="1"/>
  <c r="S272" i="1" s="1"/>
  <c r="H273" i="1"/>
  <c r="J273" i="1"/>
  <c r="K273" i="1"/>
  <c r="L273" i="1"/>
  <c r="O273" i="1"/>
  <c r="P273" i="1"/>
  <c r="R273" i="1"/>
  <c r="S273" i="1" s="1"/>
  <c r="H274" i="1"/>
  <c r="J274" i="1"/>
  <c r="K274" i="1"/>
  <c r="L274" i="1"/>
  <c r="O274" i="1"/>
  <c r="P274" i="1"/>
  <c r="R274" i="1"/>
  <c r="S274" i="1" s="1"/>
  <c r="H275" i="1"/>
  <c r="J275" i="1"/>
  <c r="K275" i="1"/>
  <c r="L275" i="1"/>
  <c r="O275" i="1"/>
  <c r="P275" i="1"/>
  <c r="R275" i="1"/>
  <c r="S275" i="1" s="1"/>
  <c r="H276" i="1"/>
  <c r="J276" i="1"/>
  <c r="K276" i="1"/>
  <c r="L276" i="1"/>
  <c r="O276" i="1"/>
  <c r="P276" i="1"/>
  <c r="R276" i="1"/>
  <c r="S276" i="1" s="1"/>
  <c r="H277" i="1"/>
  <c r="J277" i="1"/>
  <c r="K277" i="1"/>
  <c r="L277" i="1"/>
  <c r="O277" i="1"/>
  <c r="P277" i="1"/>
  <c r="R277" i="1"/>
  <c r="S277" i="1" s="1"/>
  <c r="H278" i="1"/>
  <c r="J278" i="1"/>
  <c r="K278" i="1"/>
  <c r="L278" i="1"/>
  <c r="O278" i="1"/>
  <c r="P278" i="1"/>
  <c r="R278" i="1"/>
  <c r="S278" i="1" s="1"/>
  <c r="H279" i="1"/>
  <c r="J279" i="1"/>
  <c r="K279" i="1"/>
  <c r="L279" i="1"/>
  <c r="O279" i="1"/>
  <c r="P279" i="1"/>
  <c r="R279" i="1"/>
  <c r="S279" i="1" s="1"/>
  <c r="H280" i="1"/>
  <c r="J280" i="1"/>
  <c r="K280" i="1"/>
  <c r="L280" i="1"/>
  <c r="O280" i="1"/>
  <c r="P280" i="1"/>
  <c r="R280" i="1"/>
  <c r="S280" i="1" s="1"/>
  <c r="H281" i="1"/>
  <c r="J281" i="1"/>
  <c r="K281" i="1"/>
  <c r="L281" i="1"/>
  <c r="O281" i="1"/>
  <c r="P281" i="1"/>
  <c r="R281" i="1"/>
  <c r="S281" i="1" s="1"/>
  <c r="H282" i="1"/>
  <c r="J282" i="1"/>
  <c r="K282" i="1"/>
  <c r="L282" i="1"/>
  <c r="O282" i="1"/>
  <c r="P282" i="1"/>
  <c r="R282" i="1"/>
  <c r="S282" i="1" s="1"/>
  <c r="H283" i="1"/>
  <c r="J283" i="1"/>
  <c r="K283" i="1"/>
  <c r="L283" i="1"/>
  <c r="O283" i="1"/>
  <c r="P283" i="1"/>
  <c r="R283" i="1"/>
  <c r="S283" i="1" s="1"/>
  <c r="H284" i="1"/>
  <c r="J284" i="1"/>
  <c r="K284" i="1"/>
  <c r="L284" i="1"/>
  <c r="O284" i="1"/>
  <c r="P284" i="1"/>
  <c r="R284" i="1"/>
  <c r="S284" i="1" s="1"/>
  <c r="H285" i="1"/>
  <c r="J285" i="1"/>
  <c r="K285" i="1"/>
  <c r="L285" i="1"/>
  <c r="O285" i="1"/>
  <c r="P285" i="1"/>
  <c r="R285" i="1"/>
  <c r="S285" i="1" s="1"/>
  <c r="H286" i="1"/>
  <c r="J286" i="1"/>
  <c r="K286" i="1"/>
  <c r="L286" i="1"/>
  <c r="O286" i="1"/>
  <c r="P286" i="1"/>
  <c r="R286" i="1"/>
  <c r="S286" i="1" s="1"/>
  <c r="H287" i="1"/>
  <c r="J287" i="1"/>
  <c r="K287" i="1"/>
  <c r="L287" i="1"/>
  <c r="O287" i="1"/>
  <c r="P287" i="1"/>
  <c r="R287" i="1"/>
  <c r="S287" i="1" s="1"/>
  <c r="H288" i="1"/>
  <c r="J288" i="1"/>
  <c r="K288" i="1"/>
  <c r="L288" i="1"/>
  <c r="O288" i="1"/>
  <c r="P288" i="1"/>
  <c r="R288" i="1"/>
  <c r="S288" i="1" s="1"/>
  <c r="H289" i="1"/>
  <c r="J289" i="1"/>
  <c r="K289" i="1"/>
  <c r="L289" i="1"/>
  <c r="O289" i="1"/>
  <c r="P289" i="1"/>
  <c r="R289" i="1"/>
  <c r="S289" i="1" s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J192" i="1"/>
  <c r="K192" i="1"/>
  <c r="L192" i="1"/>
  <c r="O192" i="1"/>
  <c r="P192" i="1"/>
  <c r="R192" i="1"/>
  <c r="S192" i="1" s="1"/>
  <c r="J193" i="1"/>
  <c r="K193" i="1"/>
  <c r="L193" i="1"/>
  <c r="O193" i="1"/>
  <c r="P193" i="1"/>
  <c r="R193" i="1"/>
  <c r="S193" i="1" s="1"/>
  <c r="J194" i="1"/>
  <c r="K194" i="1"/>
  <c r="L194" i="1"/>
  <c r="O194" i="1"/>
  <c r="P194" i="1"/>
  <c r="R194" i="1"/>
  <c r="S194" i="1" s="1"/>
  <c r="J195" i="1"/>
  <c r="K195" i="1"/>
  <c r="L195" i="1"/>
  <c r="O195" i="1"/>
  <c r="P195" i="1"/>
  <c r="R195" i="1"/>
  <c r="S195" i="1" s="1"/>
  <c r="J196" i="1"/>
  <c r="K196" i="1"/>
  <c r="L196" i="1"/>
  <c r="O196" i="1"/>
  <c r="P196" i="1"/>
  <c r="R196" i="1"/>
  <c r="S196" i="1" s="1"/>
  <c r="J197" i="1"/>
  <c r="K197" i="1"/>
  <c r="L197" i="1"/>
  <c r="O197" i="1"/>
  <c r="P197" i="1"/>
  <c r="R197" i="1"/>
  <c r="S197" i="1" s="1"/>
  <c r="J198" i="1"/>
  <c r="K198" i="1"/>
  <c r="L198" i="1"/>
  <c r="O198" i="1"/>
  <c r="P198" i="1"/>
  <c r="R198" i="1"/>
  <c r="S198" i="1" s="1"/>
  <c r="J199" i="1"/>
  <c r="K199" i="1"/>
  <c r="L199" i="1"/>
  <c r="O199" i="1"/>
  <c r="P199" i="1"/>
  <c r="R199" i="1"/>
  <c r="S199" i="1" s="1"/>
  <c r="J200" i="1"/>
  <c r="K200" i="1"/>
  <c r="L200" i="1"/>
  <c r="O200" i="1"/>
  <c r="P200" i="1"/>
  <c r="R200" i="1"/>
  <c r="S200" i="1" s="1"/>
  <c r="J201" i="1"/>
  <c r="K201" i="1"/>
  <c r="L201" i="1"/>
  <c r="O201" i="1"/>
  <c r="P201" i="1"/>
  <c r="R201" i="1"/>
  <c r="S201" i="1" s="1"/>
  <c r="J202" i="1"/>
  <c r="K202" i="1"/>
  <c r="L202" i="1"/>
  <c r="O202" i="1"/>
  <c r="P202" i="1"/>
  <c r="R202" i="1"/>
  <c r="S202" i="1" s="1"/>
  <c r="J203" i="1"/>
  <c r="K203" i="1"/>
  <c r="L203" i="1"/>
  <c r="O203" i="1"/>
  <c r="P203" i="1"/>
  <c r="R203" i="1"/>
  <c r="S203" i="1" s="1"/>
  <c r="J204" i="1"/>
  <c r="K204" i="1"/>
  <c r="L204" i="1"/>
  <c r="O204" i="1"/>
  <c r="P204" i="1"/>
  <c r="R204" i="1"/>
  <c r="S204" i="1" s="1"/>
  <c r="J205" i="1"/>
  <c r="K205" i="1"/>
  <c r="L205" i="1"/>
  <c r="O205" i="1"/>
  <c r="P205" i="1"/>
  <c r="R205" i="1"/>
  <c r="S205" i="1" s="1"/>
  <c r="J206" i="1"/>
  <c r="K206" i="1"/>
  <c r="L206" i="1"/>
  <c r="O206" i="1"/>
  <c r="P206" i="1"/>
  <c r="R206" i="1"/>
  <c r="S206" i="1" s="1"/>
  <c r="J207" i="1"/>
  <c r="K207" i="1"/>
  <c r="L207" i="1"/>
  <c r="O207" i="1"/>
  <c r="P207" i="1"/>
  <c r="R207" i="1"/>
  <c r="S207" i="1" s="1"/>
  <c r="J208" i="1"/>
  <c r="K208" i="1"/>
  <c r="L208" i="1"/>
  <c r="O208" i="1"/>
  <c r="P208" i="1"/>
  <c r="R208" i="1"/>
  <c r="S208" i="1" s="1"/>
  <c r="J209" i="1"/>
  <c r="K209" i="1"/>
  <c r="L209" i="1"/>
  <c r="O209" i="1"/>
  <c r="P209" i="1"/>
  <c r="R209" i="1"/>
  <c r="S209" i="1" s="1"/>
  <c r="J210" i="1"/>
  <c r="K210" i="1"/>
  <c r="L210" i="1"/>
  <c r="O210" i="1"/>
  <c r="P210" i="1"/>
  <c r="R210" i="1"/>
  <c r="S210" i="1" s="1"/>
  <c r="J211" i="1"/>
  <c r="K211" i="1"/>
  <c r="L211" i="1"/>
  <c r="O211" i="1"/>
  <c r="P211" i="1"/>
  <c r="R211" i="1"/>
  <c r="S211" i="1" s="1"/>
  <c r="J212" i="1"/>
  <c r="K212" i="1"/>
  <c r="L212" i="1"/>
  <c r="O212" i="1"/>
  <c r="P212" i="1"/>
  <c r="R212" i="1"/>
  <c r="S212" i="1" s="1"/>
  <c r="J213" i="1"/>
  <c r="K213" i="1"/>
  <c r="L213" i="1"/>
  <c r="O213" i="1"/>
  <c r="P213" i="1"/>
  <c r="R213" i="1"/>
  <c r="S213" i="1" s="1"/>
  <c r="J214" i="1"/>
  <c r="K214" i="1"/>
  <c r="L214" i="1"/>
  <c r="O214" i="1"/>
  <c r="P214" i="1"/>
  <c r="R214" i="1"/>
  <c r="S214" i="1" s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S290" i="1" l="1"/>
  <c r="H290" i="1"/>
  <c r="L297" i="1"/>
  <c r="L298" i="1"/>
  <c r="L299" i="1"/>
  <c r="L300" i="1"/>
  <c r="L301" i="1"/>
  <c r="L296" i="1"/>
  <c r="L293" i="1"/>
  <c r="L29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22" i="1"/>
  <c r="L11" i="1"/>
  <c r="L12" i="1"/>
  <c r="L13" i="1"/>
  <c r="L14" i="1"/>
  <c r="L15" i="1"/>
  <c r="L16" i="1"/>
  <c r="L17" i="1"/>
  <c r="L18" i="1"/>
  <c r="L19" i="1"/>
  <c r="L10" i="1"/>
  <c r="G402" i="1" l="1"/>
  <c r="G215" i="1"/>
  <c r="G294" i="1"/>
  <c r="H297" i="1"/>
  <c r="J297" i="1"/>
  <c r="K297" i="1"/>
  <c r="O297" i="1"/>
  <c r="P297" i="1"/>
  <c r="R297" i="1"/>
  <c r="S297" i="1" s="1"/>
  <c r="H298" i="1"/>
  <c r="J298" i="1"/>
  <c r="K298" i="1"/>
  <c r="O298" i="1"/>
  <c r="P298" i="1"/>
  <c r="R298" i="1"/>
  <c r="S298" i="1" s="1"/>
  <c r="H299" i="1"/>
  <c r="J299" i="1"/>
  <c r="K299" i="1"/>
  <c r="O299" i="1"/>
  <c r="P299" i="1"/>
  <c r="R299" i="1"/>
  <c r="S299" i="1"/>
  <c r="H300" i="1"/>
  <c r="J300" i="1"/>
  <c r="K300" i="1"/>
  <c r="O300" i="1"/>
  <c r="P300" i="1"/>
  <c r="R300" i="1"/>
  <c r="S300" i="1" s="1"/>
  <c r="H301" i="1"/>
  <c r="J301" i="1"/>
  <c r="K301" i="1"/>
  <c r="O301" i="1"/>
  <c r="P301" i="1"/>
  <c r="R301" i="1"/>
  <c r="S301" i="1" s="1"/>
  <c r="R296" i="1"/>
  <c r="S296" i="1" s="1"/>
  <c r="P296" i="1"/>
  <c r="O296" i="1"/>
  <c r="K296" i="1"/>
  <c r="J296" i="1"/>
  <c r="H296" i="1"/>
  <c r="H293" i="1"/>
  <c r="J293" i="1"/>
  <c r="K293" i="1"/>
  <c r="O293" i="1"/>
  <c r="P293" i="1"/>
  <c r="R293" i="1"/>
  <c r="S293" i="1" s="1"/>
  <c r="R292" i="1"/>
  <c r="S292" i="1" s="1"/>
  <c r="P292" i="1"/>
  <c r="O292" i="1"/>
  <c r="K292" i="1"/>
  <c r="J292" i="1"/>
  <c r="H292" i="1"/>
  <c r="H294" i="1" l="1"/>
  <c r="S215" i="1"/>
  <c r="S294" i="1"/>
  <c r="S402" i="1"/>
  <c r="H402" i="1"/>
  <c r="H215" i="1"/>
  <c r="G189" i="1" l="1"/>
  <c r="K33" i="1"/>
  <c r="O33" i="1"/>
  <c r="P33" i="1"/>
  <c r="R33" i="1"/>
  <c r="S33" i="1" s="1"/>
  <c r="K34" i="1"/>
  <c r="O34" i="1"/>
  <c r="P34" i="1"/>
  <c r="R34" i="1"/>
  <c r="S34" i="1" s="1"/>
  <c r="K35" i="1"/>
  <c r="O35" i="1"/>
  <c r="P35" i="1"/>
  <c r="R35" i="1"/>
  <c r="S35" i="1" s="1"/>
  <c r="K36" i="1"/>
  <c r="O36" i="1"/>
  <c r="P36" i="1"/>
  <c r="R36" i="1"/>
  <c r="S36" i="1" s="1"/>
  <c r="K37" i="1"/>
  <c r="O37" i="1"/>
  <c r="P37" i="1"/>
  <c r="R37" i="1"/>
  <c r="S37" i="1" s="1"/>
  <c r="K38" i="1"/>
  <c r="O38" i="1"/>
  <c r="P38" i="1"/>
  <c r="R38" i="1"/>
  <c r="S38" i="1" s="1"/>
  <c r="K39" i="1"/>
  <c r="O39" i="1"/>
  <c r="P39" i="1"/>
  <c r="R39" i="1"/>
  <c r="S39" i="1" s="1"/>
  <c r="K40" i="1"/>
  <c r="O40" i="1"/>
  <c r="P40" i="1"/>
  <c r="R40" i="1"/>
  <c r="S40" i="1" s="1"/>
  <c r="K41" i="1"/>
  <c r="O41" i="1"/>
  <c r="P41" i="1"/>
  <c r="R41" i="1"/>
  <c r="S41" i="1" s="1"/>
  <c r="K42" i="1"/>
  <c r="O42" i="1"/>
  <c r="P42" i="1"/>
  <c r="R42" i="1"/>
  <c r="S42" i="1" s="1"/>
  <c r="K43" i="1"/>
  <c r="O43" i="1"/>
  <c r="P43" i="1"/>
  <c r="R43" i="1"/>
  <c r="S43" i="1" s="1"/>
  <c r="K44" i="1"/>
  <c r="O44" i="1"/>
  <c r="P44" i="1"/>
  <c r="R44" i="1"/>
  <c r="S44" i="1" s="1"/>
  <c r="K45" i="1"/>
  <c r="O45" i="1"/>
  <c r="P45" i="1"/>
  <c r="R45" i="1"/>
  <c r="S45" i="1" s="1"/>
  <c r="K46" i="1"/>
  <c r="O46" i="1"/>
  <c r="P46" i="1"/>
  <c r="R46" i="1"/>
  <c r="S46" i="1" s="1"/>
  <c r="K47" i="1"/>
  <c r="O47" i="1"/>
  <c r="P47" i="1"/>
  <c r="R47" i="1"/>
  <c r="S47" i="1" s="1"/>
  <c r="K48" i="1"/>
  <c r="O48" i="1"/>
  <c r="P48" i="1"/>
  <c r="R48" i="1"/>
  <c r="S48" i="1" s="1"/>
  <c r="K49" i="1"/>
  <c r="O49" i="1"/>
  <c r="P49" i="1"/>
  <c r="R49" i="1"/>
  <c r="S49" i="1" s="1"/>
  <c r="K50" i="1"/>
  <c r="O50" i="1"/>
  <c r="P50" i="1"/>
  <c r="R50" i="1"/>
  <c r="S50" i="1" s="1"/>
  <c r="K51" i="1"/>
  <c r="O51" i="1"/>
  <c r="P51" i="1"/>
  <c r="R51" i="1"/>
  <c r="S51" i="1" s="1"/>
  <c r="K52" i="1"/>
  <c r="O52" i="1"/>
  <c r="P52" i="1"/>
  <c r="R52" i="1"/>
  <c r="S52" i="1" s="1"/>
  <c r="K53" i="1"/>
  <c r="O53" i="1"/>
  <c r="P53" i="1"/>
  <c r="R53" i="1"/>
  <c r="S53" i="1" s="1"/>
  <c r="K54" i="1"/>
  <c r="O54" i="1"/>
  <c r="P54" i="1"/>
  <c r="R54" i="1"/>
  <c r="S54" i="1" s="1"/>
  <c r="K55" i="1"/>
  <c r="O55" i="1"/>
  <c r="P55" i="1"/>
  <c r="R55" i="1"/>
  <c r="S55" i="1" s="1"/>
  <c r="K56" i="1"/>
  <c r="O56" i="1"/>
  <c r="P56" i="1"/>
  <c r="R56" i="1"/>
  <c r="S56" i="1" s="1"/>
  <c r="K57" i="1"/>
  <c r="O57" i="1"/>
  <c r="P57" i="1"/>
  <c r="R57" i="1"/>
  <c r="S57" i="1" s="1"/>
  <c r="K58" i="1"/>
  <c r="O58" i="1"/>
  <c r="P58" i="1"/>
  <c r="R58" i="1"/>
  <c r="S58" i="1" s="1"/>
  <c r="K59" i="1"/>
  <c r="O59" i="1"/>
  <c r="P59" i="1"/>
  <c r="R59" i="1"/>
  <c r="S59" i="1" s="1"/>
  <c r="K60" i="1"/>
  <c r="O60" i="1"/>
  <c r="P60" i="1"/>
  <c r="R60" i="1"/>
  <c r="S60" i="1" s="1"/>
  <c r="K61" i="1"/>
  <c r="O61" i="1"/>
  <c r="P61" i="1"/>
  <c r="R61" i="1"/>
  <c r="S61" i="1" s="1"/>
  <c r="K62" i="1"/>
  <c r="O62" i="1"/>
  <c r="P62" i="1"/>
  <c r="R62" i="1"/>
  <c r="S62" i="1" s="1"/>
  <c r="K63" i="1"/>
  <c r="O63" i="1"/>
  <c r="P63" i="1"/>
  <c r="R63" i="1"/>
  <c r="S63" i="1" s="1"/>
  <c r="K64" i="1"/>
  <c r="O64" i="1"/>
  <c r="P64" i="1"/>
  <c r="R64" i="1"/>
  <c r="S64" i="1" s="1"/>
  <c r="K65" i="1"/>
  <c r="O65" i="1"/>
  <c r="P65" i="1"/>
  <c r="R65" i="1"/>
  <c r="S65" i="1" s="1"/>
  <c r="K66" i="1"/>
  <c r="O66" i="1"/>
  <c r="P66" i="1"/>
  <c r="R66" i="1"/>
  <c r="S66" i="1" s="1"/>
  <c r="K67" i="1"/>
  <c r="O67" i="1"/>
  <c r="P67" i="1"/>
  <c r="R67" i="1"/>
  <c r="S67" i="1" s="1"/>
  <c r="K68" i="1"/>
  <c r="O68" i="1"/>
  <c r="P68" i="1"/>
  <c r="R68" i="1"/>
  <c r="S68" i="1" s="1"/>
  <c r="K69" i="1"/>
  <c r="O69" i="1"/>
  <c r="P69" i="1"/>
  <c r="R69" i="1"/>
  <c r="S69" i="1" s="1"/>
  <c r="K70" i="1"/>
  <c r="O70" i="1"/>
  <c r="P70" i="1"/>
  <c r="R70" i="1"/>
  <c r="S70" i="1" s="1"/>
  <c r="K71" i="1"/>
  <c r="O71" i="1"/>
  <c r="P71" i="1"/>
  <c r="R71" i="1"/>
  <c r="S71" i="1" s="1"/>
  <c r="K72" i="1"/>
  <c r="O72" i="1"/>
  <c r="P72" i="1"/>
  <c r="R72" i="1"/>
  <c r="S72" i="1" s="1"/>
  <c r="K73" i="1"/>
  <c r="O73" i="1"/>
  <c r="P73" i="1"/>
  <c r="R73" i="1"/>
  <c r="S73" i="1" s="1"/>
  <c r="K74" i="1"/>
  <c r="O74" i="1"/>
  <c r="P74" i="1"/>
  <c r="R74" i="1"/>
  <c r="S74" i="1" s="1"/>
  <c r="K75" i="1"/>
  <c r="O75" i="1"/>
  <c r="P75" i="1"/>
  <c r="R75" i="1"/>
  <c r="S75" i="1" s="1"/>
  <c r="K76" i="1"/>
  <c r="O76" i="1"/>
  <c r="P76" i="1"/>
  <c r="R76" i="1"/>
  <c r="S76" i="1" s="1"/>
  <c r="K77" i="1"/>
  <c r="O77" i="1"/>
  <c r="P77" i="1"/>
  <c r="R77" i="1"/>
  <c r="S77" i="1" s="1"/>
  <c r="K78" i="1"/>
  <c r="O78" i="1"/>
  <c r="P78" i="1"/>
  <c r="R78" i="1"/>
  <c r="S78" i="1" s="1"/>
  <c r="K79" i="1"/>
  <c r="O79" i="1"/>
  <c r="P79" i="1"/>
  <c r="R79" i="1"/>
  <c r="S79" i="1" s="1"/>
  <c r="K80" i="1"/>
  <c r="O80" i="1"/>
  <c r="P80" i="1"/>
  <c r="R80" i="1"/>
  <c r="S80" i="1" s="1"/>
  <c r="K81" i="1"/>
  <c r="O81" i="1"/>
  <c r="P81" i="1"/>
  <c r="R81" i="1"/>
  <c r="S81" i="1" s="1"/>
  <c r="K82" i="1"/>
  <c r="O82" i="1"/>
  <c r="P82" i="1"/>
  <c r="R82" i="1"/>
  <c r="S82" i="1" s="1"/>
  <c r="K83" i="1"/>
  <c r="O83" i="1"/>
  <c r="P83" i="1"/>
  <c r="R83" i="1"/>
  <c r="S83" i="1" s="1"/>
  <c r="K84" i="1"/>
  <c r="O84" i="1"/>
  <c r="P84" i="1"/>
  <c r="R84" i="1"/>
  <c r="S84" i="1" s="1"/>
  <c r="K85" i="1"/>
  <c r="O85" i="1"/>
  <c r="P85" i="1"/>
  <c r="R85" i="1"/>
  <c r="S85" i="1" s="1"/>
  <c r="K86" i="1"/>
  <c r="O86" i="1"/>
  <c r="P86" i="1"/>
  <c r="R86" i="1"/>
  <c r="S86" i="1" s="1"/>
  <c r="K87" i="1"/>
  <c r="O87" i="1"/>
  <c r="P87" i="1"/>
  <c r="R87" i="1"/>
  <c r="S87" i="1" s="1"/>
  <c r="K88" i="1"/>
  <c r="O88" i="1"/>
  <c r="P88" i="1"/>
  <c r="R88" i="1"/>
  <c r="S88" i="1" s="1"/>
  <c r="K89" i="1"/>
  <c r="O89" i="1"/>
  <c r="P89" i="1"/>
  <c r="R89" i="1"/>
  <c r="S89" i="1" s="1"/>
  <c r="K90" i="1"/>
  <c r="O90" i="1"/>
  <c r="P90" i="1"/>
  <c r="R90" i="1"/>
  <c r="S90" i="1" s="1"/>
  <c r="K91" i="1"/>
  <c r="O91" i="1"/>
  <c r="P91" i="1"/>
  <c r="R91" i="1"/>
  <c r="S91" i="1" s="1"/>
  <c r="K92" i="1"/>
  <c r="O92" i="1"/>
  <c r="P92" i="1"/>
  <c r="R92" i="1"/>
  <c r="S92" i="1" s="1"/>
  <c r="K93" i="1"/>
  <c r="O93" i="1"/>
  <c r="P93" i="1"/>
  <c r="R93" i="1"/>
  <c r="S93" i="1" s="1"/>
  <c r="K94" i="1"/>
  <c r="O94" i="1"/>
  <c r="P94" i="1"/>
  <c r="R94" i="1"/>
  <c r="S94" i="1" s="1"/>
  <c r="K95" i="1"/>
  <c r="O95" i="1"/>
  <c r="P95" i="1"/>
  <c r="R95" i="1"/>
  <c r="S95" i="1" s="1"/>
  <c r="K96" i="1"/>
  <c r="O96" i="1"/>
  <c r="P96" i="1"/>
  <c r="R96" i="1"/>
  <c r="S96" i="1" s="1"/>
  <c r="K97" i="1"/>
  <c r="O97" i="1"/>
  <c r="P97" i="1"/>
  <c r="R97" i="1"/>
  <c r="S97" i="1" s="1"/>
  <c r="K98" i="1"/>
  <c r="O98" i="1"/>
  <c r="P98" i="1"/>
  <c r="R98" i="1"/>
  <c r="S98" i="1" s="1"/>
  <c r="K99" i="1"/>
  <c r="O99" i="1"/>
  <c r="P99" i="1"/>
  <c r="R99" i="1"/>
  <c r="S99" i="1" s="1"/>
  <c r="K100" i="1"/>
  <c r="O100" i="1"/>
  <c r="P100" i="1"/>
  <c r="R100" i="1"/>
  <c r="S100" i="1" s="1"/>
  <c r="K101" i="1"/>
  <c r="O101" i="1"/>
  <c r="P101" i="1"/>
  <c r="R101" i="1"/>
  <c r="S101" i="1" s="1"/>
  <c r="K102" i="1"/>
  <c r="O102" i="1"/>
  <c r="P102" i="1"/>
  <c r="R102" i="1"/>
  <c r="S102" i="1" s="1"/>
  <c r="K103" i="1"/>
  <c r="O103" i="1"/>
  <c r="P103" i="1"/>
  <c r="R103" i="1"/>
  <c r="S103" i="1" s="1"/>
  <c r="K104" i="1"/>
  <c r="O104" i="1"/>
  <c r="P104" i="1"/>
  <c r="R104" i="1"/>
  <c r="S104" i="1" s="1"/>
  <c r="K105" i="1"/>
  <c r="O105" i="1"/>
  <c r="P105" i="1"/>
  <c r="R105" i="1"/>
  <c r="S105" i="1" s="1"/>
  <c r="K106" i="1"/>
  <c r="O106" i="1"/>
  <c r="P106" i="1"/>
  <c r="R106" i="1"/>
  <c r="S106" i="1" s="1"/>
  <c r="K107" i="1"/>
  <c r="O107" i="1"/>
  <c r="P107" i="1"/>
  <c r="R107" i="1"/>
  <c r="S107" i="1" s="1"/>
  <c r="K108" i="1"/>
  <c r="O108" i="1"/>
  <c r="P108" i="1"/>
  <c r="R108" i="1"/>
  <c r="S108" i="1" s="1"/>
  <c r="K109" i="1"/>
  <c r="O109" i="1"/>
  <c r="P109" i="1"/>
  <c r="R109" i="1"/>
  <c r="S109" i="1" s="1"/>
  <c r="K110" i="1"/>
  <c r="O110" i="1"/>
  <c r="P110" i="1"/>
  <c r="R110" i="1"/>
  <c r="S110" i="1" s="1"/>
  <c r="K111" i="1"/>
  <c r="O111" i="1"/>
  <c r="P111" i="1"/>
  <c r="R111" i="1"/>
  <c r="S111" i="1" s="1"/>
  <c r="K112" i="1"/>
  <c r="O112" i="1"/>
  <c r="P112" i="1"/>
  <c r="R112" i="1"/>
  <c r="S112" i="1" s="1"/>
  <c r="K113" i="1"/>
  <c r="O113" i="1"/>
  <c r="P113" i="1"/>
  <c r="R113" i="1"/>
  <c r="S113" i="1" s="1"/>
  <c r="K114" i="1"/>
  <c r="O114" i="1"/>
  <c r="P114" i="1"/>
  <c r="R114" i="1"/>
  <c r="S114" i="1" s="1"/>
  <c r="K115" i="1"/>
  <c r="O115" i="1"/>
  <c r="P115" i="1"/>
  <c r="R115" i="1"/>
  <c r="S115" i="1" s="1"/>
  <c r="K116" i="1"/>
  <c r="O116" i="1"/>
  <c r="P116" i="1"/>
  <c r="R116" i="1"/>
  <c r="S116" i="1" s="1"/>
  <c r="K117" i="1"/>
  <c r="O117" i="1"/>
  <c r="P117" i="1"/>
  <c r="R117" i="1"/>
  <c r="S117" i="1" s="1"/>
  <c r="K118" i="1"/>
  <c r="O118" i="1"/>
  <c r="P118" i="1"/>
  <c r="R118" i="1"/>
  <c r="S118" i="1" s="1"/>
  <c r="K119" i="1"/>
  <c r="O119" i="1"/>
  <c r="P119" i="1"/>
  <c r="R119" i="1"/>
  <c r="S119" i="1" s="1"/>
  <c r="K120" i="1"/>
  <c r="O120" i="1"/>
  <c r="P120" i="1"/>
  <c r="R120" i="1"/>
  <c r="S120" i="1" s="1"/>
  <c r="K121" i="1"/>
  <c r="O121" i="1"/>
  <c r="P121" i="1"/>
  <c r="R121" i="1"/>
  <c r="S121" i="1" s="1"/>
  <c r="K122" i="1"/>
  <c r="O122" i="1"/>
  <c r="P122" i="1"/>
  <c r="R122" i="1"/>
  <c r="S122" i="1" s="1"/>
  <c r="K123" i="1"/>
  <c r="O123" i="1"/>
  <c r="P123" i="1"/>
  <c r="R123" i="1"/>
  <c r="S123" i="1" s="1"/>
  <c r="K124" i="1"/>
  <c r="O124" i="1"/>
  <c r="P124" i="1"/>
  <c r="R124" i="1"/>
  <c r="S124" i="1" s="1"/>
  <c r="K125" i="1"/>
  <c r="O125" i="1"/>
  <c r="P125" i="1"/>
  <c r="R125" i="1"/>
  <c r="S125" i="1" s="1"/>
  <c r="K126" i="1"/>
  <c r="O126" i="1"/>
  <c r="P126" i="1"/>
  <c r="R126" i="1"/>
  <c r="S126" i="1" s="1"/>
  <c r="K127" i="1"/>
  <c r="O127" i="1"/>
  <c r="P127" i="1"/>
  <c r="R127" i="1"/>
  <c r="S127" i="1" s="1"/>
  <c r="K128" i="1"/>
  <c r="O128" i="1"/>
  <c r="P128" i="1"/>
  <c r="R128" i="1"/>
  <c r="S128" i="1" s="1"/>
  <c r="K129" i="1"/>
  <c r="O129" i="1"/>
  <c r="P129" i="1"/>
  <c r="R129" i="1"/>
  <c r="S129" i="1" s="1"/>
  <c r="K130" i="1"/>
  <c r="O130" i="1"/>
  <c r="P130" i="1"/>
  <c r="R130" i="1"/>
  <c r="S130" i="1" s="1"/>
  <c r="K131" i="1"/>
  <c r="O131" i="1"/>
  <c r="P131" i="1"/>
  <c r="R131" i="1"/>
  <c r="S131" i="1" s="1"/>
  <c r="K132" i="1"/>
  <c r="O132" i="1"/>
  <c r="P132" i="1"/>
  <c r="R132" i="1"/>
  <c r="S132" i="1" s="1"/>
  <c r="K133" i="1"/>
  <c r="O133" i="1"/>
  <c r="P133" i="1"/>
  <c r="R133" i="1"/>
  <c r="S133" i="1" s="1"/>
  <c r="K134" i="1"/>
  <c r="O134" i="1"/>
  <c r="P134" i="1"/>
  <c r="R134" i="1"/>
  <c r="S134" i="1" s="1"/>
  <c r="K135" i="1"/>
  <c r="O135" i="1"/>
  <c r="P135" i="1"/>
  <c r="R135" i="1"/>
  <c r="S135" i="1" s="1"/>
  <c r="K136" i="1"/>
  <c r="O136" i="1"/>
  <c r="P136" i="1"/>
  <c r="R136" i="1"/>
  <c r="S136" i="1" s="1"/>
  <c r="K137" i="1"/>
  <c r="O137" i="1"/>
  <c r="P137" i="1"/>
  <c r="R137" i="1"/>
  <c r="S137" i="1" s="1"/>
  <c r="K138" i="1"/>
  <c r="O138" i="1"/>
  <c r="P138" i="1"/>
  <c r="R138" i="1"/>
  <c r="S138" i="1" s="1"/>
  <c r="K139" i="1"/>
  <c r="O139" i="1"/>
  <c r="P139" i="1"/>
  <c r="R139" i="1"/>
  <c r="S139" i="1" s="1"/>
  <c r="K140" i="1"/>
  <c r="O140" i="1"/>
  <c r="P140" i="1"/>
  <c r="R140" i="1"/>
  <c r="S140" i="1" s="1"/>
  <c r="K141" i="1"/>
  <c r="O141" i="1"/>
  <c r="P141" i="1"/>
  <c r="R141" i="1"/>
  <c r="S141" i="1" s="1"/>
  <c r="K142" i="1"/>
  <c r="O142" i="1"/>
  <c r="P142" i="1"/>
  <c r="R142" i="1"/>
  <c r="S142" i="1" s="1"/>
  <c r="K143" i="1"/>
  <c r="O143" i="1"/>
  <c r="P143" i="1"/>
  <c r="R143" i="1"/>
  <c r="S143" i="1" s="1"/>
  <c r="K144" i="1"/>
  <c r="O144" i="1"/>
  <c r="P144" i="1"/>
  <c r="R144" i="1"/>
  <c r="S144" i="1" s="1"/>
  <c r="K145" i="1"/>
  <c r="O145" i="1"/>
  <c r="P145" i="1"/>
  <c r="R145" i="1"/>
  <c r="S145" i="1" s="1"/>
  <c r="K146" i="1"/>
  <c r="O146" i="1"/>
  <c r="P146" i="1"/>
  <c r="R146" i="1"/>
  <c r="S146" i="1" s="1"/>
  <c r="K147" i="1"/>
  <c r="O147" i="1"/>
  <c r="P147" i="1"/>
  <c r="R147" i="1"/>
  <c r="S147" i="1" s="1"/>
  <c r="K148" i="1"/>
  <c r="O148" i="1"/>
  <c r="P148" i="1"/>
  <c r="R148" i="1"/>
  <c r="S148" i="1" s="1"/>
  <c r="K149" i="1"/>
  <c r="O149" i="1"/>
  <c r="P149" i="1"/>
  <c r="R149" i="1"/>
  <c r="S149" i="1" s="1"/>
  <c r="K150" i="1"/>
  <c r="O150" i="1"/>
  <c r="P150" i="1"/>
  <c r="R150" i="1"/>
  <c r="S150" i="1" s="1"/>
  <c r="K151" i="1"/>
  <c r="O151" i="1"/>
  <c r="P151" i="1"/>
  <c r="R151" i="1"/>
  <c r="S151" i="1" s="1"/>
  <c r="K152" i="1"/>
  <c r="O152" i="1"/>
  <c r="P152" i="1"/>
  <c r="R152" i="1"/>
  <c r="S152" i="1" s="1"/>
  <c r="K153" i="1"/>
  <c r="O153" i="1"/>
  <c r="P153" i="1"/>
  <c r="R153" i="1"/>
  <c r="S153" i="1" s="1"/>
  <c r="K154" i="1"/>
  <c r="O154" i="1"/>
  <c r="P154" i="1"/>
  <c r="R154" i="1"/>
  <c r="S154" i="1" s="1"/>
  <c r="K155" i="1"/>
  <c r="O155" i="1"/>
  <c r="P155" i="1"/>
  <c r="R155" i="1"/>
  <c r="S155" i="1" s="1"/>
  <c r="K156" i="1"/>
  <c r="O156" i="1"/>
  <c r="P156" i="1"/>
  <c r="R156" i="1"/>
  <c r="S156" i="1" s="1"/>
  <c r="K157" i="1"/>
  <c r="O157" i="1"/>
  <c r="P157" i="1"/>
  <c r="R157" i="1"/>
  <c r="S157" i="1" s="1"/>
  <c r="K158" i="1"/>
  <c r="O158" i="1"/>
  <c r="P158" i="1"/>
  <c r="R158" i="1"/>
  <c r="S158" i="1" s="1"/>
  <c r="K159" i="1"/>
  <c r="O159" i="1"/>
  <c r="P159" i="1"/>
  <c r="R159" i="1"/>
  <c r="S159" i="1" s="1"/>
  <c r="K160" i="1"/>
  <c r="O160" i="1"/>
  <c r="P160" i="1"/>
  <c r="R160" i="1"/>
  <c r="S160" i="1" s="1"/>
  <c r="K161" i="1"/>
  <c r="O161" i="1"/>
  <c r="P161" i="1"/>
  <c r="R161" i="1"/>
  <c r="S161" i="1" s="1"/>
  <c r="K162" i="1"/>
  <c r="O162" i="1"/>
  <c r="P162" i="1"/>
  <c r="R162" i="1"/>
  <c r="S162" i="1" s="1"/>
  <c r="K163" i="1"/>
  <c r="O163" i="1"/>
  <c r="P163" i="1"/>
  <c r="R163" i="1"/>
  <c r="S163" i="1" s="1"/>
  <c r="K164" i="1"/>
  <c r="O164" i="1"/>
  <c r="P164" i="1"/>
  <c r="R164" i="1"/>
  <c r="S164" i="1" s="1"/>
  <c r="K165" i="1"/>
  <c r="O165" i="1"/>
  <c r="P165" i="1"/>
  <c r="R165" i="1"/>
  <c r="S165" i="1" s="1"/>
  <c r="K166" i="1"/>
  <c r="O166" i="1"/>
  <c r="P166" i="1"/>
  <c r="R166" i="1"/>
  <c r="S166" i="1" s="1"/>
  <c r="K167" i="1"/>
  <c r="O167" i="1"/>
  <c r="P167" i="1"/>
  <c r="R167" i="1"/>
  <c r="S167" i="1" s="1"/>
  <c r="K168" i="1"/>
  <c r="O168" i="1"/>
  <c r="P168" i="1"/>
  <c r="R168" i="1"/>
  <c r="S168" i="1" s="1"/>
  <c r="K169" i="1"/>
  <c r="O169" i="1"/>
  <c r="P169" i="1"/>
  <c r="R169" i="1"/>
  <c r="S169" i="1" s="1"/>
  <c r="K170" i="1"/>
  <c r="O170" i="1"/>
  <c r="P170" i="1"/>
  <c r="R170" i="1"/>
  <c r="S170" i="1" s="1"/>
  <c r="K171" i="1"/>
  <c r="O171" i="1"/>
  <c r="P171" i="1"/>
  <c r="R171" i="1"/>
  <c r="S171" i="1" s="1"/>
  <c r="K172" i="1"/>
  <c r="O172" i="1"/>
  <c r="P172" i="1"/>
  <c r="R172" i="1"/>
  <c r="S172" i="1" s="1"/>
  <c r="K173" i="1"/>
  <c r="O173" i="1"/>
  <c r="P173" i="1"/>
  <c r="R173" i="1"/>
  <c r="S173" i="1" s="1"/>
  <c r="K174" i="1"/>
  <c r="O174" i="1"/>
  <c r="P174" i="1"/>
  <c r="R174" i="1"/>
  <c r="S174" i="1" s="1"/>
  <c r="K175" i="1"/>
  <c r="O175" i="1"/>
  <c r="P175" i="1"/>
  <c r="R175" i="1"/>
  <c r="S175" i="1" s="1"/>
  <c r="K176" i="1"/>
  <c r="O176" i="1"/>
  <c r="P176" i="1"/>
  <c r="R176" i="1"/>
  <c r="S176" i="1" s="1"/>
  <c r="K177" i="1"/>
  <c r="O177" i="1"/>
  <c r="P177" i="1"/>
  <c r="R177" i="1"/>
  <c r="S177" i="1" s="1"/>
  <c r="K178" i="1"/>
  <c r="O178" i="1"/>
  <c r="P178" i="1"/>
  <c r="R178" i="1"/>
  <c r="S178" i="1" s="1"/>
  <c r="K179" i="1"/>
  <c r="O179" i="1"/>
  <c r="P179" i="1"/>
  <c r="R179" i="1"/>
  <c r="S179" i="1" s="1"/>
  <c r="K180" i="1"/>
  <c r="O180" i="1"/>
  <c r="P180" i="1"/>
  <c r="R180" i="1"/>
  <c r="S180" i="1" s="1"/>
  <c r="K181" i="1"/>
  <c r="O181" i="1"/>
  <c r="P181" i="1"/>
  <c r="R181" i="1"/>
  <c r="S181" i="1" s="1"/>
  <c r="K182" i="1"/>
  <c r="O182" i="1"/>
  <c r="P182" i="1"/>
  <c r="R182" i="1"/>
  <c r="S182" i="1" s="1"/>
  <c r="K183" i="1"/>
  <c r="O183" i="1"/>
  <c r="P183" i="1"/>
  <c r="R183" i="1"/>
  <c r="S183" i="1" s="1"/>
  <c r="K184" i="1"/>
  <c r="O184" i="1"/>
  <c r="P184" i="1"/>
  <c r="R184" i="1"/>
  <c r="S184" i="1" s="1"/>
  <c r="K185" i="1"/>
  <c r="O185" i="1"/>
  <c r="P185" i="1"/>
  <c r="R185" i="1"/>
  <c r="S185" i="1" s="1"/>
  <c r="K186" i="1"/>
  <c r="O186" i="1"/>
  <c r="P186" i="1"/>
  <c r="R186" i="1"/>
  <c r="S186" i="1" s="1"/>
  <c r="K187" i="1"/>
  <c r="O187" i="1"/>
  <c r="P187" i="1"/>
  <c r="R187" i="1"/>
  <c r="S187" i="1" s="1"/>
  <c r="K188" i="1"/>
  <c r="O188" i="1"/>
  <c r="P188" i="1"/>
  <c r="R188" i="1"/>
  <c r="S188" i="1" s="1"/>
  <c r="R32" i="1"/>
  <c r="S32" i="1" s="1"/>
  <c r="P32" i="1"/>
  <c r="O32" i="1"/>
  <c r="K32" i="1"/>
  <c r="R31" i="1"/>
  <c r="S31" i="1" s="1"/>
  <c r="P31" i="1"/>
  <c r="O31" i="1"/>
  <c r="K31" i="1"/>
  <c r="R30" i="1"/>
  <c r="S30" i="1" s="1"/>
  <c r="P30" i="1"/>
  <c r="O30" i="1"/>
  <c r="K30" i="1"/>
  <c r="R29" i="1"/>
  <c r="S29" i="1" s="1"/>
  <c r="P29" i="1"/>
  <c r="O29" i="1"/>
  <c r="K29" i="1"/>
  <c r="R28" i="1"/>
  <c r="S28" i="1" s="1"/>
  <c r="P28" i="1"/>
  <c r="O28" i="1"/>
  <c r="K28" i="1"/>
  <c r="R27" i="1"/>
  <c r="S27" i="1" s="1"/>
  <c r="P27" i="1"/>
  <c r="O27" i="1"/>
  <c r="K27" i="1"/>
  <c r="R26" i="1"/>
  <c r="S26" i="1" s="1"/>
  <c r="P26" i="1"/>
  <c r="O26" i="1"/>
  <c r="K26" i="1"/>
  <c r="R25" i="1"/>
  <c r="S25" i="1" s="1"/>
  <c r="P25" i="1"/>
  <c r="O25" i="1"/>
  <c r="K25" i="1"/>
  <c r="R24" i="1"/>
  <c r="S24" i="1" s="1"/>
  <c r="P24" i="1"/>
  <c r="O24" i="1"/>
  <c r="K24" i="1"/>
  <c r="R23" i="1"/>
  <c r="S23" i="1" s="1"/>
  <c r="P23" i="1"/>
  <c r="O23" i="1"/>
  <c r="K23" i="1"/>
  <c r="R22" i="1"/>
  <c r="S22" i="1" s="1"/>
  <c r="P22" i="1"/>
  <c r="O22" i="1"/>
  <c r="K22" i="1"/>
  <c r="S189" i="1" l="1"/>
  <c r="R189" i="1"/>
  <c r="H189" i="1"/>
  <c r="G20" i="1"/>
  <c r="H11" i="1" l="1"/>
  <c r="H12" i="1"/>
  <c r="H13" i="1"/>
  <c r="H14" i="1"/>
  <c r="H15" i="1"/>
  <c r="H16" i="1"/>
  <c r="H17" i="1"/>
  <c r="H18" i="1"/>
  <c r="H19" i="1"/>
  <c r="R11" i="1" l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P16" i="1"/>
  <c r="P17" i="1"/>
  <c r="P18" i="1"/>
  <c r="P19" i="1"/>
  <c r="P11" i="1"/>
  <c r="P12" i="1"/>
  <c r="P13" i="1"/>
  <c r="P14" i="1"/>
  <c r="P15" i="1"/>
  <c r="P10" i="1"/>
  <c r="O17" i="1"/>
  <c r="O18" i="1"/>
  <c r="O19" i="1"/>
  <c r="K17" i="1"/>
  <c r="K18" i="1"/>
  <c r="K19" i="1"/>
  <c r="J17" i="1"/>
  <c r="J18" i="1"/>
  <c r="J19" i="1"/>
  <c r="H10" i="1"/>
  <c r="J10" i="1"/>
  <c r="K10" i="1"/>
  <c r="O10" i="1"/>
  <c r="J11" i="1"/>
  <c r="K11" i="1"/>
  <c r="O11" i="1"/>
  <c r="J12" i="1"/>
  <c r="K12" i="1"/>
  <c r="O12" i="1"/>
  <c r="J13" i="1"/>
  <c r="K13" i="1"/>
  <c r="O13" i="1"/>
  <c r="J14" i="1"/>
  <c r="K14" i="1"/>
  <c r="O14" i="1"/>
  <c r="J15" i="1"/>
  <c r="K15" i="1"/>
  <c r="O15" i="1"/>
  <c r="J16" i="1"/>
  <c r="K16" i="1"/>
  <c r="O16" i="1"/>
  <c r="H20" i="1" l="1"/>
  <c r="H403" i="1" s="1"/>
  <c r="G3" i="1" s="1"/>
  <c r="R10" i="1"/>
  <c r="H404" i="1" l="1"/>
  <c r="H405" i="1" s="1"/>
  <c r="S10" i="1"/>
  <c r="S20" i="1" s="1"/>
  <c r="R20" i="1"/>
  <c r="S403" i="1" l="1"/>
  <c r="S404" i="1" s="1"/>
  <c r="S405" i="1" s="1"/>
</calcChain>
</file>

<file path=xl/sharedStrings.xml><?xml version="1.0" encoding="utf-8"?>
<sst xmlns="http://schemas.openxmlformats.org/spreadsheetml/2006/main" count="1171" uniqueCount="703">
  <si>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</si>
  <si>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</si>
  <si>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</si>
  <si>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</si>
  <si>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</si>
  <si>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</si>
  <si>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</si>
  <si>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</si>
  <si>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</si>
  <si>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</si>
  <si>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</si>
  <si>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м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</si>
  <si>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</si>
  <si>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</si>
  <si>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Номер по каталогу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</si>
  <si>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</si>
  <si>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</si>
  <si>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компл</t>
  </si>
  <si>
    <t>Насос водяной</t>
  </si>
  <si>
    <t>1.3. филиал АО «ДРСК» «Хабаровские электрические сети»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</si>
  <si>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</si>
  <si>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</si>
  <si>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</si>
  <si>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</si>
  <si>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</si>
  <si>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</si>
  <si>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</si>
  <si>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</si>
  <si>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</si>
  <si>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Вал карданный задний</t>
  </si>
  <si>
    <t>4320-2201010</t>
  </si>
  <si>
    <t xml:space="preserve">Вал карданный переднего моста  </t>
  </si>
  <si>
    <t>43114-2203011</t>
  </si>
  <si>
    <t xml:space="preserve">Вал карданный промежуточный </t>
  </si>
  <si>
    <t>375-2202010-01</t>
  </si>
  <si>
    <t xml:space="preserve">Вал карданный среднего моста </t>
  </si>
  <si>
    <t>4320-2205010</t>
  </si>
  <si>
    <t>КПП ЯМЗ-236 УРАЛ (1 диск.сцепл,вал 42мм) 236У-1700003-30</t>
  </si>
  <si>
    <t>236У-1700003-30</t>
  </si>
  <si>
    <t xml:space="preserve">Мост передний УРАЛ </t>
  </si>
  <si>
    <t>4320-2300010-24 (47 зуб)</t>
  </si>
  <si>
    <t xml:space="preserve">Наконечник левый </t>
  </si>
  <si>
    <t>5320-3414057</t>
  </si>
  <si>
    <t>Наконечник правый</t>
  </si>
  <si>
    <t>5320-3414056</t>
  </si>
  <si>
    <t>Ступица передняя</t>
  </si>
  <si>
    <t>43114, 43118-3103015-10</t>
  </si>
  <si>
    <t>Энергоаккумулятор КАМАЗ 20/20 РААЗ</t>
  </si>
  <si>
    <t>100-3519100-30</t>
  </si>
  <si>
    <t xml:space="preserve"> Вставка масляная   О-205</t>
  </si>
  <si>
    <t>О-205</t>
  </si>
  <si>
    <t xml:space="preserve"> Крестовина карданного вала   37126VB925</t>
  </si>
  <si>
    <t>37126VB925</t>
  </si>
  <si>
    <t>Амортизатор задний</t>
  </si>
  <si>
    <t>56200-35G26</t>
  </si>
  <si>
    <t>Амортизатор КАМАЗ 6520-2905005</t>
  </si>
  <si>
    <t>6520-2905005</t>
  </si>
  <si>
    <t>Амортизатор передний</t>
  </si>
  <si>
    <t>56110-3S585</t>
  </si>
  <si>
    <t>Амортизатор передний NISSAN 443293</t>
  </si>
  <si>
    <t>Амотризатор передний FR 3424000890 для Daewoo Novus с двигателем DV-11</t>
  </si>
  <si>
    <t>Бак топливный 250л 5320*1101010</t>
  </si>
  <si>
    <t>5320-1101010</t>
  </si>
  <si>
    <t>Бак топливный с кронштейном 500 л 5320-1101010-20</t>
  </si>
  <si>
    <t>5320-1101010-20</t>
  </si>
  <si>
    <t>Барабан тормозной 53205-3501070</t>
  </si>
  <si>
    <t>53205-3501070</t>
  </si>
  <si>
    <t>Бачок расширительный 6520-1311010</t>
  </si>
  <si>
    <t>6520-1311010</t>
  </si>
  <si>
    <t>Бачок стеклоомывателя МАЗ, КАМАЗ</t>
  </si>
  <si>
    <t>1112.5208</t>
  </si>
  <si>
    <t>Вал карданный 5410-2205011</t>
  </si>
  <si>
    <t>5410-2205011</t>
  </si>
  <si>
    <t>Вал карданный КАМАЗ-43114 переднего моста 5350-2203011-10</t>
  </si>
  <si>
    <t>5350-2203011-10</t>
  </si>
  <si>
    <t>Вкладыши коренные КАМАЗ</t>
  </si>
  <si>
    <t>7405-1000102Р0</t>
  </si>
  <si>
    <t>Вкладыши шатунные КАМАЗ</t>
  </si>
  <si>
    <t>7405-1000104Р0</t>
  </si>
  <si>
    <t>Воздушный фильтр DV 15 T</t>
  </si>
  <si>
    <t>DV 15 T</t>
  </si>
  <si>
    <t>Выжимной подшипник NISSAN 30502-1W718</t>
  </si>
  <si>
    <t>30502-1W718</t>
  </si>
  <si>
    <t>Вязкостная муфта включения 740.51 18219-3</t>
  </si>
  <si>
    <t>740.51 18219-3</t>
  </si>
  <si>
    <t>Гайка колесная 40224V5510</t>
  </si>
  <si>
    <t>40224V5510</t>
  </si>
  <si>
    <t>Генератор индукторный Камаз 28 В, 80 А, 4001.3771-53</t>
  </si>
  <si>
    <t>4001.3771-53</t>
  </si>
  <si>
    <t>Генератор КАМАЗ-Евро (75А) 4502-3771</t>
  </si>
  <si>
    <t>4502-3771</t>
  </si>
  <si>
    <t>Главный тормозной цилиндр Nokico 46010VK90B Nissan NP-300</t>
  </si>
  <si>
    <t>46010VK90B</t>
  </si>
  <si>
    <t>Глушитель 630300-1201010</t>
  </si>
  <si>
    <t>630300-1201010</t>
  </si>
  <si>
    <t>Глушитель 6520-1201010</t>
  </si>
  <si>
    <t>6520-1201010</t>
  </si>
  <si>
    <t>Головка блока 7406*1003014</t>
  </si>
  <si>
    <t>7406-1003014</t>
  </si>
  <si>
    <t>Головка блока цилиндров ЯМЗ-238</t>
  </si>
  <si>
    <t>238Д-1003013</t>
  </si>
  <si>
    <t>Гофра 54115-1203012-01</t>
  </si>
  <si>
    <t>54115-1203012-01</t>
  </si>
  <si>
    <t>Группа поршневая 740.30-1000128</t>
  </si>
  <si>
    <t>740.30-1000128</t>
  </si>
  <si>
    <t>Губка левая 5410*2703017</t>
  </si>
  <si>
    <t>5410-2703017</t>
  </si>
  <si>
    <t>Губка правая 5410*2703016</t>
  </si>
  <si>
    <t>5410-2703016</t>
  </si>
  <si>
    <t>делитель КАМАЗ 15.1770010</t>
  </si>
  <si>
    <t>15.1770010</t>
  </si>
  <si>
    <t>Диск колёсный в сб. (под шпильки, 8,5*20) 54321-3101012</t>
  </si>
  <si>
    <t>54321-3101012</t>
  </si>
  <si>
    <t>Диск колесный КАМАЗ-6520,6460 TATRA (8.5х20) 6520-3101012</t>
  </si>
  <si>
    <t>6520-3101012</t>
  </si>
  <si>
    <t>Диск сцепления NSD104U</t>
  </si>
  <si>
    <t>NSD104U</t>
  </si>
  <si>
    <t>Диск сцепления ведомый  ISD185U</t>
  </si>
  <si>
    <t>ISD185U</t>
  </si>
  <si>
    <t>Диск сцепления ведомый 1878000205</t>
  </si>
  <si>
    <t>Диск сцепления нажимной КАМАЗ</t>
  </si>
  <si>
    <t>14-1601090</t>
  </si>
  <si>
    <t>Задний мост в сборе 430102S7А7</t>
  </si>
  <si>
    <t>430102S7А7</t>
  </si>
  <si>
    <t>Зеркало КАМАЗ 53205-8201020-10</t>
  </si>
  <si>
    <t>53205-8201020-10</t>
  </si>
  <si>
    <t>Картридж-фильтр осушителя 6520-4324102227</t>
  </si>
  <si>
    <t>6520-4324102227</t>
  </si>
  <si>
    <t>Клапан  управл.тормоз.системы прицепа с 2-х пров. приводом  КАМАЗ 100-3522110</t>
  </si>
  <si>
    <t>100-3522110</t>
  </si>
  <si>
    <t>Клапан защитный двойной в сборе 100-3515110</t>
  </si>
  <si>
    <t>100-3515110</t>
  </si>
  <si>
    <t>Клапан защитный одинарный в сборе 100-3515010</t>
  </si>
  <si>
    <t>100-3515010</t>
  </si>
  <si>
    <t>Клапан защитный тройной в сборе 100-3515210</t>
  </si>
  <si>
    <t>100-3515210</t>
  </si>
  <si>
    <t>Коленвал ЕВРО-3 740.62-1005008</t>
  </si>
  <si>
    <t>740.62-1005008</t>
  </si>
  <si>
    <t>Колодка тормозная задняя в сборе</t>
  </si>
  <si>
    <t>5511-3501090</t>
  </si>
  <si>
    <t>Колодки задние</t>
  </si>
  <si>
    <t>D4060-0W71A</t>
  </si>
  <si>
    <t>Колодки задние  Nissan NP300 TEXTAR 91056200</t>
  </si>
  <si>
    <t>TEXTAR 91056200</t>
  </si>
  <si>
    <t>Колодки передние</t>
  </si>
  <si>
    <t>D1060-VK190</t>
  </si>
  <si>
    <t>Колодки передние  Nissan NP300 TEXTAR 2422701</t>
  </si>
  <si>
    <t>TEXTAR 2422701</t>
  </si>
  <si>
    <t>Комплект патрубков радиатора "БРТ" КАМАЗ</t>
  </si>
  <si>
    <t>5320-1303010/026/027</t>
  </si>
  <si>
    <t>Коренной лист рессоры 34211-05740/05720/34210-03060</t>
  </si>
  <si>
    <t>34211-05740/05720/34210-03060</t>
  </si>
  <si>
    <t>Корзина сцепления NISSAN NSC632</t>
  </si>
  <si>
    <t>NSC632</t>
  </si>
  <si>
    <t>Коробка переключения передач 32010VK510</t>
  </si>
  <si>
    <t>32010VK510</t>
  </si>
  <si>
    <t>Крыло левое 63172-8403021</t>
  </si>
  <si>
    <t>63172-8403021</t>
  </si>
  <si>
    <t>Крыло правое 63172-8403020</t>
  </si>
  <si>
    <t>63172-8403020</t>
  </si>
  <si>
    <t>Кулак шарнира "Камаз" 4310-2304062</t>
  </si>
  <si>
    <t>4310-2304062</t>
  </si>
  <si>
    <t>Кулак шарнира внутренний левый "Камаз" 4310-2304065</t>
  </si>
  <si>
    <t>4310-2304065</t>
  </si>
  <si>
    <t>Кулак шарнира внутренний правый "Камаз" 4310-2304064</t>
  </si>
  <si>
    <t>4310-2304064</t>
  </si>
  <si>
    <t>Лист рессоры</t>
  </si>
  <si>
    <t>DW Ultra 23t передний 34211-03060</t>
  </si>
  <si>
    <t>Маховик в сблре 7408*1005115</t>
  </si>
  <si>
    <t>7408-1005115</t>
  </si>
  <si>
    <t>Межосевой дифференциал 53205-2506010-0050</t>
  </si>
  <si>
    <t>53205-2506010-0050</t>
  </si>
  <si>
    <t>Металлорукав (в оплётке) с тройником  5320-1203012-02</t>
  </si>
  <si>
    <t>5320-1203012-02</t>
  </si>
  <si>
    <t>Механизм рулевой с сервоприводом 49200-VK91b</t>
  </si>
  <si>
    <t>49200-VK91b</t>
  </si>
  <si>
    <t>мотор отопителя КАМАЗ</t>
  </si>
  <si>
    <t>5320-3730010</t>
  </si>
  <si>
    <t>Мотор печки с крыльчаткой 27220VJ400</t>
  </si>
  <si>
    <t>27220VJ400</t>
  </si>
  <si>
    <t>Накладка фрикционная 5320-3501105</t>
  </si>
  <si>
    <t>5320-3501105</t>
  </si>
  <si>
    <t>Накладка фрикционная 53212-3501105</t>
  </si>
  <si>
    <t>53212-3501105</t>
  </si>
  <si>
    <t>Наконечник рулевой CESU-6</t>
  </si>
  <si>
    <t>34141-AC010</t>
  </si>
  <si>
    <t>740.30-1307010</t>
  </si>
  <si>
    <t>Насос ГУР 49110-VK95a</t>
  </si>
  <si>
    <t>49110-VK95a</t>
  </si>
  <si>
    <t>Опора шаровая (D22) SB-4821 CTR CDN-62</t>
  </si>
  <si>
    <t>SB-4821 CTR CDN-62</t>
  </si>
  <si>
    <t>Осушитель воздуха однокамерный с РДВ HTLT250161020</t>
  </si>
  <si>
    <t>HTLT250161020</t>
  </si>
  <si>
    <t>Панель задней части крыла левая, КАМАЗ</t>
  </si>
  <si>
    <t>5320-8403021</t>
  </si>
  <si>
    <t>Панель задней части крыла правая, КАМАЗ</t>
  </si>
  <si>
    <t>5320-8403020</t>
  </si>
  <si>
    <t>Панель передней части крыла левая, КАМАЗ</t>
  </si>
  <si>
    <t>5320-8403013</t>
  </si>
  <si>
    <t>Панель передней части крыла правая, КАМАЗ</t>
  </si>
  <si>
    <t>5320-8403012</t>
  </si>
  <si>
    <t xml:space="preserve">Пневмогидроусилитель (ПГУ) 970-051-423-0 WABCO </t>
  </si>
  <si>
    <t xml:space="preserve">970-051-423-0 WABCO </t>
  </si>
  <si>
    <t>Пневмогидроусилитель ПГУ тормозов в сборе 4320-3510011</t>
  </si>
  <si>
    <t>4320-3510011</t>
  </si>
  <si>
    <t>Подкоренной лист рессоры 34211-05750/05100/34210-03050</t>
  </si>
  <si>
    <t>34211-05750/05100/34210-03050</t>
  </si>
  <si>
    <t>Подогреватель жидкостный диз. в сборе с установочным комплектом 14ТС10</t>
  </si>
  <si>
    <t>14ТС10</t>
  </si>
  <si>
    <t>Подшипник карданного вала с муфтой  3752156G27</t>
  </si>
  <si>
    <t>3752156G27</t>
  </si>
  <si>
    <t>Подшипник ступичный KOYO LM300849/11 (роликовый)</t>
  </si>
  <si>
    <t>LM300849/11 (роликовый)</t>
  </si>
  <si>
    <t>Подшипник ступичный KOYO LM603049/11 (роликовый)</t>
  </si>
  <si>
    <t>LM603049/11 (роликовый)</t>
  </si>
  <si>
    <t>Поршневая группа цилиндра ЯМЗ  (Гильза + Поршень + порш/к-ца + рез/к-ца)</t>
  </si>
  <si>
    <t xml:space="preserve">236-1004005 </t>
  </si>
  <si>
    <t>Пыльник пальца рулевого 5320-3414074</t>
  </si>
  <si>
    <t>5320-3414074</t>
  </si>
  <si>
    <t>радиатор</t>
  </si>
  <si>
    <t>500 АТ-1301010</t>
  </si>
  <si>
    <t>Радиатор 3-х рядный 1301010-01</t>
  </si>
  <si>
    <t>1301010-01</t>
  </si>
  <si>
    <t>Радиатор в сборе КАМАЗ-43118 (меднопаяный) 146.1301010</t>
  </si>
  <si>
    <t>146.1301010</t>
  </si>
  <si>
    <t>Радиатор водяной 5320*1301010</t>
  </si>
  <si>
    <t>5320-1301010</t>
  </si>
  <si>
    <t>Радиатор отопителя в сборе КАМАЗ</t>
  </si>
  <si>
    <t>5320-8101060</t>
  </si>
  <si>
    <t>Регулятор оборотов печки  271503S810</t>
  </si>
  <si>
    <t>271503S810</t>
  </si>
  <si>
    <t>Рем.комплект ГТЦ  SEIKEN; SK 53361</t>
  </si>
  <si>
    <t>SK 53361</t>
  </si>
  <si>
    <t>Ремень вентилятора 6РК1703</t>
  </si>
  <si>
    <t>6РК1703</t>
  </si>
  <si>
    <t>рессора передняя КАМАз 55111-2902012</t>
  </si>
  <si>
    <t>55111-2902012-01</t>
  </si>
  <si>
    <t>Ролик натяжной КАМАЗ-ЕВРО-2 пластик 740.11-1307220</t>
  </si>
  <si>
    <t>740.11-1307220</t>
  </si>
  <si>
    <t>Рукав глушителя ЕВРО 54115*1203012</t>
  </si>
  <si>
    <t>54115-1203012</t>
  </si>
  <si>
    <t>Рулевая тяга с наконечником</t>
  </si>
  <si>
    <t>D8510-VK90A</t>
  </si>
  <si>
    <t>Рычаг в сборе верхний левый NISSAN 54524 –VK385</t>
  </si>
  <si>
    <t>54524 –VK385</t>
  </si>
  <si>
    <t>Рычаг в сборе верхний правый NISSAN 54525 –VK385</t>
  </si>
  <si>
    <t>54525 –VK385</t>
  </si>
  <si>
    <t>Рычаг зад правый 5511*3502136</t>
  </si>
  <si>
    <t>5511-3502136</t>
  </si>
  <si>
    <t>Рычаг регулеровочный задний левый (трещетка)</t>
  </si>
  <si>
    <t>5511-3502237</t>
  </si>
  <si>
    <t xml:space="preserve">Сайлентблок 55046-01GOO AVANTECH </t>
  </si>
  <si>
    <t xml:space="preserve">55046-01GOO AVANTECH </t>
  </si>
  <si>
    <t>Сайлентблок переднего рычага 54560-vk300</t>
  </si>
  <si>
    <t>54560-vk300</t>
  </si>
  <si>
    <t>Сайлентблок переднего стабилизатора 54613-2s600</t>
  </si>
  <si>
    <t>54613-2s600</t>
  </si>
  <si>
    <t>Сайлентблоки верхние передние 54506B9500</t>
  </si>
  <si>
    <t>54506B9500</t>
  </si>
  <si>
    <t>Свечи накала  Nissan NP-300 11065AD20A</t>
  </si>
  <si>
    <t>11065AD20A</t>
  </si>
  <si>
    <t>Сектор ручного тормозного троса  правый  44045VJ201</t>
  </si>
  <si>
    <t>44045VJ201</t>
  </si>
  <si>
    <t>Сектор ручного тормозного троса левый 44045VJ201</t>
  </si>
  <si>
    <t>44045VJ200</t>
  </si>
  <si>
    <t>Стартер 8912.3708 Камаз ЕВРО редукторный анал.2501.3708-11</t>
  </si>
  <si>
    <t>8912.3708</t>
  </si>
  <si>
    <t>Стартер AZF4554 (Искра) Евро-2, Камаз, 11.131.150</t>
  </si>
  <si>
    <t>11.131.150</t>
  </si>
  <si>
    <t>стартер КАМАз СТ 142 Б1</t>
  </si>
  <si>
    <t>СТ 142 Б1</t>
  </si>
  <si>
    <t>Стекло ветровое 6317-5206160</t>
  </si>
  <si>
    <t>6317-5206160</t>
  </si>
  <si>
    <t>Стекло лобовое (ветровое) панорамное 6520-5206010-10</t>
  </si>
  <si>
    <t>6520-5206010-10</t>
  </si>
  <si>
    <t>Стекло лобовое А000923 4300005 Nissan NP-300</t>
  </si>
  <si>
    <t>А000923 4300005</t>
  </si>
  <si>
    <t>Ступица задняя с торм. барабаном в сб. 5511-3104007</t>
  </si>
  <si>
    <t>5511-3104007</t>
  </si>
  <si>
    <t>Суппорт тормозной передний левый (LH)  Nissan NP-300 410011VL30C LH</t>
  </si>
  <si>
    <t>410011VL30C LH</t>
  </si>
  <si>
    <t>Тавотница прямая</t>
  </si>
  <si>
    <t>М10</t>
  </si>
  <si>
    <t>Топливный насос высокого давления ТНВД  NP300 japan prod  NISSAN-16700VK50A ZEXEL 109341-2072</t>
  </si>
  <si>
    <t>ТНВД  NP300 japan prod  NISSAN-16700VK50A ZEXEL 109341-2072</t>
  </si>
  <si>
    <t>Трубка ПВХ d-10</t>
  </si>
  <si>
    <t>d-10</t>
  </si>
  <si>
    <t>Турбокомпрессор  КАМАЗ Евро 2</t>
  </si>
  <si>
    <t>К.27.145.01 левый</t>
  </si>
  <si>
    <t>К.27.145.02  правый</t>
  </si>
  <si>
    <t>Турбокомпрессор 14411-VK50B</t>
  </si>
  <si>
    <t>14411-VK50B</t>
  </si>
  <si>
    <t>Турбокомпрессор ЕВРО-4 левый 740.60-1118013</t>
  </si>
  <si>
    <t>740.60-1118013</t>
  </si>
  <si>
    <t>Турбокомпрессор ЕВРО-4 правый 740.60-1118012</t>
  </si>
  <si>
    <t>740.60-1118012</t>
  </si>
  <si>
    <t>Тяга продольная 53205*3414010</t>
  </si>
  <si>
    <t>53205-3414010</t>
  </si>
  <si>
    <t>Тяга рулевая поперечная D8560-VK90A</t>
  </si>
  <si>
    <t>D8560-VK90A</t>
  </si>
  <si>
    <t>Устройство седельное 5410*2702010</t>
  </si>
  <si>
    <t>5410-2702010</t>
  </si>
  <si>
    <t>Фара 26150-8993B</t>
  </si>
  <si>
    <t>26150-8993B    1601</t>
  </si>
  <si>
    <t>Фара 341-3711</t>
  </si>
  <si>
    <t>341-3711</t>
  </si>
  <si>
    <t>Фара правая 26025VK40B</t>
  </si>
  <si>
    <t>26025VK40B</t>
  </si>
  <si>
    <t>Фильтр воздушный 16546-9S001</t>
  </si>
  <si>
    <t>16546-9S001</t>
  </si>
  <si>
    <t>Фильтр воздушный 445*335*225 D6AC , D6CA   КIA GRANDBERD</t>
  </si>
  <si>
    <t>281308A300</t>
  </si>
  <si>
    <t>Фильтр воздушный КАМАЗ ЕВРО</t>
  </si>
  <si>
    <t>7405-1109560</t>
  </si>
  <si>
    <t>Фильтр воздушный ФП207-1-42/43</t>
  </si>
  <si>
    <t>ФП207-1-42/43</t>
  </si>
  <si>
    <t>Фильтр маслянный 65.05510 - 5033А на автомобиль DAEWOO NOVUS с двигателем DV-11</t>
  </si>
  <si>
    <t>65.05510 - 5033А</t>
  </si>
  <si>
    <t>фильтр масляный (КАМАЗ) 740-1012040</t>
  </si>
  <si>
    <t>740-1012040</t>
  </si>
  <si>
    <t>Фильтр масляный O-205 15208-AD200 VIC</t>
  </si>
  <si>
    <t>O-205 15208-AD200 VIC</t>
  </si>
  <si>
    <t>Фильтр масляный очистки грубой /металическая сетка/  7405.1012040</t>
  </si>
  <si>
    <t>7405.1012040</t>
  </si>
  <si>
    <t>Фильтр топлива-сепаратор DL 08</t>
  </si>
  <si>
    <t>DL 08</t>
  </si>
  <si>
    <t>Фильтр топливный DV11 DL08 DAEWOO NOVUS</t>
  </si>
  <si>
    <t>65.12503-5027/400508-00034</t>
  </si>
  <si>
    <t>Фильтр топливный FC-226 16403-59E00 VIC</t>
  </si>
  <si>
    <t>FC-226 16403-59E00 VIC</t>
  </si>
  <si>
    <t>Фильтр топливный Nissan JFC-227 (16403-59E00/05EJ1) 1*30 FC226</t>
  </si>
  <si>
    <t>Nissan JFC-227 (16403-59E00/05EJ1) 1-30 FC226</t>
  </si>
  <si>
    <t>Фильтр топливный грубой очистки PL270 PreLine MANN</t>
  </si>
  <si>
    <t>PL270 PreLine MANN</t>
  </si>
  <si>
    <t>Фильтр-вставка масляная О-205 Mikro (MPR-3157)</t>
  </si>
  <si>
    <t>О-205 Mikro (MPR-3157)</t>
  </si>
  <si>
    <t>Фонарь задний Камаз левый ФП 130 Л  с подсветкой</t>
  </si>
  <si>
    <t>ФП 130 Л  с подсветкой</t>
  </si>
  <si>
    <t>Фонарь задний правый 9802-3716</t>
  </si>
  <si>
    <t>9802-3716</t>
  </si>
  <si>
    <t>Цапфа правая 4310*2304084</t>
  </si>
  <si>
    <t>4310-2304084</t>
  </si>
  <si>
    <t>Цилиндр колесный в сборе 375-3501030-В</t>
  </si>
  <si>
    <t>375-3501030-В</t>
  </si>
  <si>
    <t>Цилиндр сцепления рабочий Nissan NP-300 3062048Р0В</t>
  </si>
  <si>
    <t>3062048Р0В</t>
  </si>
  <si>
    <t>Цилиндр тормозной задний  441003W40А</t>
  </si>
  <si>
    <t>441003W40А</t>
  </si>
  <si>
    <t>Чехол воздушного фильтра КАМАЗ  7405-1109574</t>
  </si>
  <si>
    <t>7405-1109574</t>
  </si>
  <si>
    <t>шланг тормозной  ( 780мм)</t>
  </si>
  <si>
    <t>4310-3506442-01</t>
  </si>
  <si>
    <t>Шланг тормозной 46210-2S62A\60А SEYKEN</t>
  </si>
  <si>
    <t>46210-2S62A\60А</t>
  </si>
  <si>
    <t>Шланг тормозной 46211-2S62A\60А NISSAN</t>
  </si>
  <si>
    <t>46211-2S62A\60А</t>
  </si>
  <si>
    <t>Шланг тормозной КАМАЗ 5320-3506060</t>
  </si>
  <si>
    <t>5320-3506060</t>
  </si>
  <si>
    <t>Шпилька колесная 40222-22001</t>
  </si>
  <si>
    <t>40222-22001</t>
  </si>
  <si>
    <t>Шплинт 2*25</t>
  </si>
  <si>
    <t>2*25</t>
  </si>
  <si>
    <t>Шплинт 3,2*36</t>
  </si>
  <si>
    <t>3,2*36</t>
  </si>
  <si>
    <t>Штанга полуприцепа не регулируемая L=800 мм 93866-2919012</t>
  </si>
  <si>
    <t>93866-2919012</t>
  </si>
  <si>
    <t>Штанга полуприцепа нерегулируемая L=355 мм 9389-2919013</t>
  </si>
  <si>
    <t>9389-2919013</t>
  </si>
  <si>
    <t>Штанга полуприцепа регулируемая L=355 мм 9389-2919011</t>
  </si>
  <si>
    <t>9389-2919011</t>
  </si>
  <si>
    <t>Штанга полуприцепа регулируемая L=800 мм 93866-2919010</t>
  </si>
  <si>
    <t>93866-2919010</t>
  </si>
  <si>
    <t>Штанга реактивная 5511*2919012</t>
  </si>
  <si>
    <t>5511-2919012</t>
  </si>
  <si>
    <t>Щётка стеклоочистителя 48 см.19"  UWB-19.NISSAN.038</t>
  </si>
  <si>
    <t>UWB-19.NISSAN.038</t>
  </si>
  <si>
    <t>Энергоаккумулятор КАМАЗ 20/20 РААЗ, 100-3519100-30</t>
  </si>
  <si>
    <t>Вал карданный переднего моста (4 отверстия) L=1127мм Белкард 43114-2203011</t>
  </si>
  <si>
    <t>Диск колесный 43118-3101012-55 (12-21) 310-533</t>
  </si>
  <si>
    <t>43118-3101012-55 (12-21) 310-533</t>
  </si>
  <si>
    <t>Кольцо упорное башмака КАМАЗ 5320-2918255</t>
  </si>
  <si>
    <t>5320-2918255</t>
  </si>
  <si>
    <t>Комплект втулок балансира 55111-2918074-01К</t>
  </si>
  <si>
    <t>55111-2918074-01К</t>
  </si>
  <si>
    <t>Компрессор на КАМАЗ 5320-3509015</t>
  </si>
  <si>
    <t>5320-3509015</t>
  </si>
  <si>
    <t>Корпус поворотного кулака левый 4310-2304031</t>
  </si>
  <si>
    <t>4310-2304031</t>
  </si>
  <si>
    <t>Корпус поворотного кулака правый 4310-2304030</t>
  </si>
  <si>
    <t>4310-2304030</t>
  </si>
  <si>
    <t>Механизм рулевой 4310-3400020</t>
  </si>
  <si>
    <t>4310-3400020</t>
  </si>
  <si>
    <t>Ось балансиров с кронштейнами 5511-2918050</t>
  </si>
  <si>
    <t>5511-2918050</t>
  </si>
  <si>
    <t>Подшипник ступицы комплект (2 подшипника, манжета, шайбы, гайка) 75182007118РК</t>
  </si>
  <si>
    <t>75182007118РК</t>
  </si>
  <si>
    <t>Редуктор среднего моста 49 зубьев, i=7.49 4320Х-2502007</t>
  </si>
  <si>
    <t>4320Х-2502007</t>
  </si>
  <si>
    <t>Турбокомпрессор ЯМЗ 236  НЕ 122-1118010-07</t>
  </si>
  <si>
    <t>122-1118010-07</t>
  </si>
  <si>
    <t>Тяга рулевая поперечная 4310-3414049-11</t>
  </si>
  <si>
    <t>4310-3414049-11</t>
  </si>
  <si>
    <t>Тяга рулевая продольная 4310-3414009-10</t>
  </si>
  <si>
    <t>4310-3414009-10</t>
  </si>
  <si>
    <t xml:space="preserve">Фильтр грубой очистки топлива 6660662336 </t>
  </si>
  <si>
    <t xml:space="preserve">6660662336 </t>
  </si>
  <si>
    <t>Фильтроэлемент SFCT-5825E для привода лебедки МКМ-200</t>
  </si>
  <si>
    <t>SFCT-5825E</t>
  </si>
  <si>
    <t>Хомут-стяжка 250х4мм</t>
  </si>
  <si>
    <t>250х4мм</t>
  </si>
  <si>
    <t>Цапфа заднего, среднего моста левая в сборе 43114-2401081</t>
  </si>
  <si>
    <t>43114-2401081</t>
  </si>
  <si>
    <t>Цапфа заднего, среднего моста правая в сборе 43114-2401080</t>
  </si>
  <si>
    <t>43114-2401080</t>
  </si>
  <si>
    <t xml:space="preserve"> Комплект ремонтный замка ССУ захват 3,5 SK2405-14</t>
  </si>
  <si>
    <t>SK2405-14</t>
  </si>
  <si>
    <t xml:space="preserve"> Комплект ремонтный поворотного кулака 375-2304009</t>
  </si>
  <si>
    <t>375-2304009</t>
  </si>
  <si>
    <t>Вилка сцепления (в сборе)  1315268017</t>
  </si>
  <si>
    <t>Вилка сцепления 16.1601203</t>
  </si>
  <si>
    <t>16.1601203</t>
  </si>
  <si>
    <t>Втулка балансира (4шт) 5511-2918074</t>
  </si>
  <si>
    <t>5511-2918074</t>
  </si>
  <si>
    <t>Втулка балансира 6520-2918074</t>
  </si>
  <si>
    <t>6520-2918074</t>
  </si>
  <si>
    <t>Втулка ушка передней рессоры  65115-2902028-01</t>
  </si>
  <si>
    <t>65115-2902028-01</t>
  </si>
  <si>
    <t>Гайка колеса евро Камаз, Маз, Газ-4301</t>
  </si>
  <si>
    <t>5425-3101040</t>
  </si>
  <si>
    <t>Генератор 42.3771</t>
  </si>
  <si>
    <t>42.3771</t>
  </si>
  <si>
    <t>Гофра 55/250 ор (Interlosk)</t>
  </si>
  <si>
    <t>Atiho 55/250 op</t>
  </si>
  <si>
    <t>Диск ведомый жесткий 17.1601130</t>
  </si>
  <si>
    <t>17.1601130</t>
  </si>
  <si>
    <t>Диск ведомый упругий 16.1601130</t>
  </si>
  <si>
    <t>16.1601130</t>
  </si>
  <si>
    <t>Диск ведущий средний 17.1601092</t>
  </si>
  <si>
    <t>17.1601092</t>
  </si>
  <si>
    <t>Диск колесный 3101012-10</t>
  </si>
  <si>
    <t>53205-3101012-10 (7,0х20,0)</t>
  </si>
  <si>
    <t>Диск нажимной (корзина) 45104-1601118-90 (323482083118)</t>
  </si>
  <si>
    <t>45104-1601118-90 (323482083118)</t>
  </si>
  <si>
    <t>Диск сцепления ведомый 1878000206</t>
  </si>
  <si>
    <t>Диск сцепления ведомый ЯМЗ зад.</t>
  </si>
  <si>
    <t>238-1601131</t>
  </si>
  <si>
    <t>Диск сцепления ведомый ЯМЗ пер.</t>
  </si>
  <si>
    <t>238-1601130-Б</t>
  </si>
  <si>
    <t>Заслонка выхлопной трубы 6460-3570014-10</t>
  </si>
  <si>
    <t>6460-3570014-10</t>
  </si>
  <si>
    <t>Камера тормозная передняя (тип30)</t>
  </si>
  <si>
    <t>Клапан ускорительный в сборе 100-3518010</t>
  </si>
  <si>
    <t>100-3518010</t>
  </si>
  <si>
    <t>Колодка тормозная 375-3501090</t>
  </si>
  <si>
    <t>375-3501090</t>
  </si>
  <si>
    <t>Колодка тормозная в сборе 53229-3501090-51</t>
  </si>
  <si>
    <t>53229-3501090-51</t>
  </si>
  <si>
    <t>Колодки тормозные  передние 53205-3501090-40</t>
  </si>
  <si>
    <t>53205-3501090-40</t>
  </si>
  <si>
    <t>Кольцо промежуточное 17.1601275</t>
  </si>
  <si>
    <t>17.1601275</t>
  </si>
  <si>
    <t>Корзина сцепления 17.1601090-01</t>
  </si>
  <si>
    <t>17.1601090-01</t>
  </si>
  <si>
    <t>Коробка передач  ZF 16S1820 TO</t>
  </si>
  <si>
    <t>16S1820 TO</t>
  </si>
  <si>
    <t>Крестовина вала карданного рулевого управления 5320-3422039</t>
  </si>
  <si>
    <t>5320-3422039</t>
  </si>
  <si>
    <t>Муфта (корзина) сцепления ЯМЗ-236,238</t>
  </si>
  <si>
    <t>238-1601090</t>
  </si>
  <si>
    <t>Муфта выключения сцепления 184.1601180-31</t>
  </si>
  <si>
    <t>184.1601180-31</t>
  </si>
  <si>
    <t>Муфта выключения сцепления 343151000157</t>
  </si>
  <si>
    <t>Муфта сцепления 17.1601180</t>
  </si>
  <si>
    <t>17.1601180</t>
  </si>
  <si>
    <t>Наконечник левый в сборе 4320-3414057</t>
  </si>
  <si>
    <t>4320-3414057</t>
  </si>
  <si>
    <t>Наконечник поперечной рулевой тяги 6520-3414056-01</t>
  </si>
  <si>
    <t>6520-3414056-01</t>
  </si>
  <si>
    <t>Наконечник правый в сборе 4320-3414056</t>
  </si>
  <si>
    <t>4320-3414056</t>
  </si>
  <si>
    <t>Насос гидравлический шестеренный DARK52 108-005-03225</t>
  </si>
  <si>
    <t>108-005-03225</t>
  </si>
  <si>
    <t>Осушитель воздуха с РДВ 3511007-9045104</t>
  </si>
  <si>
    <t>3511007-9045104</t>
  </si>
  <si>
    <t>Палец ушка передней рессоры 65115-2902478</t>
  </si>
  <si>
    <t>65115-2902478</t>
  </si>
  <si>
    <t>ПГУ 11-1602410-40</t>
  </si>
  <si>
    <t>11-1602410-40</t>
  </si>
  <si>
    <t>Полуось левая 375-2303071</t>
  </si>
  <si>
    <t>375-2303071</t>
  </si>
  <si>
    <t>Р/к наконечника рулевой тяги</t>
  </si>
  <si>
    <t>5320-3414008</t>
  </si>
  <si>
    <t>Сиденье водителя АИ-6800010</t>
  </si>
  <si>
    <t>АИ-6800010</t>
  </si>
  <si>
    <t>ТНВД Евро 2</t>
  </si>
  <si>
    <t>337-1111005-20-05</t>
  </si>
  <si>
    <t>Тормозная камера на КАМАЗ-65117  100-3519100-10</t>
  </si>
  <si>
    <t>100-3519100-10</t>
  </si>
  <si>
    <t>Фильтр воздушный (элемент) 740-1109560-10</t>
  </si>
  <si>
    <t>740-1109560-10</t>
  </si>
  <si>
    <t>Фильтр гидравлический cливной RFA230CV1</t>
  </si>
  <si>
    <t>RFA230CV1</t>
  </si>
  <si>
    <t>Фильтр гидравлический всасывающий FAM40MSB7M</t>
  </si>
  <si>
    <t>FAM40MSB7M</t>
  </si>
  <si>
    <t>Фильтр гидравлический напорный  НР0503А025АN</t>
  </si>
  <si>
    <t>НР0503А025АN</t>
  </si>
  <si>
    <t>Фильтр грубой очистки</t>
  </si>
  <si>
    <t>201-1105040</t>
  </si>
  <si>
    <t>Фильтр масляный 840-1012039-14 / ЭК.21Т КФ Ямз-236,-238,-7511,-8421 Тканевый</t>
  </si>
  <si>
    <t>840-1012039-14 / ЭК.21Т КФ Ямз-236,-238,-7511,-8421 Тканевый</t>
  </si>
  <si>
    <t>Фильтр масляный Камаз ЕВРО ЭФМ-003</t>
  </si>
  <si>
    <t>7405-1012.040</t>
  </si>
  <si>
    <t>фильтр тонкой очистки 740-1117010</t>
  </si>
  <si>
    <t>740-1117010</t>
  </si>
  <si>
    <t>Фильтр топливный  КАМАЗ 5320</t>
  </si>
  <si>
    <t>740-111-7040-09</t>
  </si>
  <si>
    <t>Фильтр-патрон осушителя воздуха 432-410-222-7</t>
  </si>
  <si>
    <t>432-410-222-7</t>
  </si>
  <si>
    <t>Фонарь задний КАМАЗ левый ФП130/АТ-1390/1 LED</t>
  </si>
  <si>
    <t>ФП130/АТ-1390/1 LED</t>
  </si>
  <si>
    <t>Фонарь задний КАМАЗ левый ФП130/АТ-1390R/1 LED</t>
  </si>
  <si>
    <t>ФП130/АТ-1390R/1 LED</t>
  </si>
  <si>
    <t>Шкворень сидельного устройства КамАЗ 5410-2704042</t>
  </si>
  <si>
    <t>5410-2704042</t>
  </si>
  <si>
    <t>Шпилька переднего колеса 340-007-5238</t>
  </si>
  <si>
    <t>340-007-5238</t>
  </si>
  <si>
    <t>Штанга реактивная 65115*2919013</t>
  </si>
  <si>
    <t>65115-2919013</t>
  </si>
  <si>
    <t>Энергоаккумулятор задней тележки 9254920010</t>
  </si>
  <si>
    <t xml:space="preserve">100-3519310 </t>
  </si>
  <si>
    <t>Радитор ДВС</t>
  </si>
  <si>
    <t>DV11DW NOVUS 940*710*95 без диффузора Р 32611-00150 Doosan</t>
  </si>
  <si>
    <t>Амортизатор 4310-2905006-01</t>
  </si>
  <si>
    <t>4310-2905006-01</t>
  </si>
  <si>
    <t>Барабан   тормаза 375-3501070</t>
  </si>
  <si>
    <t>375-3501070</t>
  </si>
  <si>
    <t>Вал карданный 4310*2202011</t>
  </si>
  <si>
    <t>4310-2202011</t>
  </si>
  <si>
    <t>Вал карданный заднего моста в сборе 4326-2201011-10</t>
  </si>
  <si>
    <t>4326-2201011-10</t>
  </si>
  <si>
    <t>Вал карданный задний 4320-2201010</t>
  </si>
  <si>
    <t>Вал карданный передний  KIA Bongo III</t>
  </si>
  <si>
    <t>49100-4E500</t>
  </si>
  <si>
    <t>Вал карданный передний 4310-2203011</t>
  </si>
  <si>
    <t>4310-2203011</t>
  </si>
  <si>
    <t>Вал карданный промежуточный УРАЛ 375-2202010-01</t>
  </si>
  <si>
    <t>Вал коленчатый в сборе двигателя УРАЛ 740-1005009</t>
  </si>
  <si>
    <t>740-1005009</t>
  </si>
  <si>
    <t>Вал коленчатый КАМАЗ-ЕВРО-3 740.65-1005008</t>
  </si>
  <si>
    <t>740.65-1005008</t>
  </si>
  <si>
    <t>Вал промежуточный  для KIA Bongo III 53271-4Е500</t>
  </si>
  <si>
    <t>53271-4Е500</t>
  </si>
  <si>
    <t>Вал распределительный КАМАЗ-ЕВРО-2,3 740.21-1006015</t>
  </si>
  <si>
    <t>740.21-1006015</t>
  </si>
  <si>
    <t>Вал распределительный ЯМЗ-236НЕ2 7601.1006015</t>
  </si>
  <si>
    <t>7601.1006015</t>
  </si>
  <si>
    <t>Вкладыши коленвала ЯМЗ-236 коренные 236-1000102-Р0</t>
  </si>
  <si>
    <t>236-1000102-Р0</t>
  </si>
  <si>
    <t>Вкладыши коленвала ЯМЗ-236 шатунные Р-0-88.00 мм 236-1000104-Р0</t>
  </si>
  <si>
    <t>236-1000104-Р0</t>
  </si>
  <si>
    <t>Генератор Г288</t>
  </si>
  <si>
    <t>Г288</t>
  </si>
  <si>
    <t>Гидроусилитель в сборе Урал с двиг КАМАЗ</t>
  </si>
  <si>
    <t>4320-3405010</t>
  </si>
  <si>
    <t>Гильза, поршень, палец, кольца Е2 740-60-1000128-07</t>
  </si>
  <si>
    <t>740-60-1000128-07</t>
  </si>
  <si>
    <t>Гильза, поршень, порш.и упл. кольца МАЗ, УРАЛ, КРАЗ общая ГБЦ 7511-1004005-10</t>
  </si>
  <si>
    <t>7511-1004005-10</t>
  </si>
  <si>
    <t>Головка блока цилиндра в сборе 74030-1003010</t>
  </si>
  <si>
    <t>74030-1003010</t>
  </si>
  <si>
    <t>Диск ведомый 14*1601130</t>
  </si>
  <si>
    <t>14-1601130</t>
  </si>
  <si>
    <t>Диск сцепления нажимной MFZ430-4304/20/22</t>
  </si>
  <si>
    <t>MFZ430-4304/20/22</t>
  </si>
  <si>
    <t>Колодка тормозная передняя для Kia Bongo III 58101-4ЕВ00</t>
  </si>
  <si>
    <t>58101-4ЕВ00</t>
  </si>
  <si>
    <t>Компрессор пневмотормозов одноцилиндровый 53205-3509015</t>
  </si>
  <si>
    <t>53205-3509015</t>
  </si>
  <si>
    <t>Коробка отбора мощности (КОМ) Hidrocar P30KZP1020</t>
  </si>
  <si>
    <t>Hidrocar P30KZP1020</t>
  </si>
  <si>
    <t>КПП ЯМЗ-1105 1700025-100</t>
  </si>
  <si>
    <t>ЯМЗ-1105 1700025-100</t>
  </si>
  <si>
    <t>Кран колесный 375-4224120</t>
  </si>
  <si>
    <t>375-4224120</t>
  </si>
  <si>
    <t>Кран тормозной главный  100-3514008-10</t>
  </si>
  <si>
    <t>100-3514008-10</t>
  </si>
  <si>
    <t>Механизм рулевого управления (ГУР)</t>
  </si>
  <si>
    <t>Набор монтажный 199K8590000 КАМАЗ</t>
  </si>
  <si>
    <t>199K8590000 КАМАЗ</t>
  </si>
  <si>
    <t>Набор соединительной муфты 198KPP02000</t>
  </si>
  <si>
    <t>198KPP02000</t>
  </si>
  <si>
    <t>Накладка тормозная 375-3501105</t>
  </si>
  <si>
    <t>375-3501105</t>
  </si>
  <si>
    <t>Наконечник 375-3003056</t>
  </si>
  <si>
    <t>375-3003056</t>
  </si>
  <si>
    <t>Наконечник 375-3003057</t>
  </si>
  <si>
    <t>375-3003057</t>
  </si>
  <si>
    <t>Наконечник рулевой тяги, BONGO III 04-, CAR-DEX</t>
  </si>
  <si>
    <t>56820-4Е040</t>
  </si>
  <si>
    <t>насос водянной КАМАЗ 740.1307010-02</t>
  </si>
  <si>
    <t>740.1307010-02</t>
  </si>
  <si>
    <t>Насос водяной ЯМЗ</t>
  </si>
  <si>
    <t>236-1307010-А2</t>
  </si>
  <si>
    <t>Насос гидроусилителя 256Б-3407199-01</t>
  </si>
  <si>
    <t>256Б-3407199-01</t>
  </si>
  <si>
    <t>Насос ГУР 6520-3407200</t>
  </si>
  <si>
    <t>6520-3407200</t>
  </si>
  <si>
    <t>Насос топливный высокого давления ТНВД-323-10 ЯМЗ 236 НЕ 2</t>
  </si>
  <si>
    <t>Насос шестеренный GEAR P65 R UNI 01</t>
  </si>
  <si>
    <t>GEAR P65 R UNI 01</t>
  </si>
  <si>
    <t>Осушитель воздуха 4324101040</t>
  </si>
  <si>
    <t>Паронит ПМБ 1,0мм (1,5х1,0м) лист</t>
  </si>
  <si>
    <t>1,0мм (1,5х1,0м) лист</t>
  </si>
  <si>
    <t>Пневмогидроусилитель ПГУ 4320-3510010</t>
  </si>
  <si>
    <t xml:space="preserve"> ПГУ 4320-3510010</t>
  </si>
  <si>
    <t>Пневмоусилитель тормозов 4320-3510010/11</t>
  </si>
  <si>
    <t>4320-3510010/11</t>
  </si>
  <si>
    <t>под. ступицы (МАЗ, УРАЛ) 2007124 К</t>
  </si>
  <si>
    <t>2007124 К</t>
  </si>
  <si>
    <t>Подушка задней опоры двигателя УРАЛ 4320-1001088</t>
  </si>
  <si>
    <t>4320-1001088</t>
  </si>
  <si>
    <t>Подушка передней опоры двигателя УРАЛ 4320-1001027</t>
  </si>
  <si>
    <t>4320-1001027</t>
  </si>
  <si>
    <t>Привод вентилятора отопителя МЭ250</t>
  </si>
  <si>
    <t>МЭ250</t>
  </si>
  <si>
    <t>Привод передний левый (28 мм) 495014E001</t>
  </si>
  <si>
    <t>495014E001</t>
  </si>
  <si>
    <t>Привод передний правый (28 мм) 495004E001</t>
  </si>
  <si>
    <t>495004E001</t>
  </si>
  <si>
    <t>Радиатор в сборе системы охлаждения УРАЛ 4320-1301010</t>
  </si>
  <si>
    <t>4320-1301010</t>
  </si>
  <si>
    <t>Радиатор водяной (трад.технология) 4-х рядный Р6511Ш-1301010-22</t>
  </si>
  <si>
    <t>Р6511Ш-1301010-22</t>
  </si>
  <si>
    <t>Радиатор водяной /КАМАЗ/ 5323-1301010</t>
  </si>
  <si>
    <t>5323-1301010</t>
  </si>
  <si>
    <t>Радиатор системы охлаждения Камаз-6520 (меднопаяный), 6520-1301010</t>
  </si>
  <si>
    <t>6520-1301010</t>
  </si>
  <si>
    <t>Ремкомплект ДВС КАМАЗ ЕВРО-3 полный 740.30-100*</t>
  </si>
  <si>
    <t>740.30-100*</t>
  </si>
  <si>
    <t>Рычаг верхний передний для KIA Bongo III 54410-4E000</t>
  </si>
  <si>
    <t>54410-4E000</t>
  </si>
  <si>
    <t>Рычаг верхний передний правый Bongo III</t>
  </si>
  <si>
    <t>54420-4Е000</t>
  </si>
  <si>
    <t>Сальник ступицы /137х160/ 375-3104033</t>
  </si>
  <si>
    <t>375-3104033</t>
  </si>
  <si>
    <t>Сепаратор для Kia Bongo III 900586103022</t>
  </si>
  <si>
    <t>Ступица колес левая в сборе к УРАЛ 375-3103003-01</t>
  </si>
  <si>
    <t>375-3103003-01</t>
  </si>
  <si>
    <t>Ступица колес правая в сборе к УРАЛ 375-3103006-01</t>
  </si>
  <si>
    <t>375-3103006-01</t>
  </si>
  <si>
    <t>Фильтр воздушный  VIC А190 17801-67060</t>
  </si>
  <si>
    <t>17801-67060</t>
  </si>
  <si>
    <t>Фильтр воздушный VIC A1032 17801-38050</t>
  </si>
  <si>
    <t>17801-38050</t>
  </si>
  <si>
    <t xml:space="preserve">Фильтр воздушный А 1011  17801-31090 </t>
  </si>
  <si>
    <t xml:space="preserve">А 1011  17801-31090 </t>
  </si>
  <si>
    <t>Фильтр воздушный для Kia Bongo III 281134E500</t>
  </si>
  <si>
    <t>281134E500</t>
  </si>
  <si>
    <t>Фильтр воздушный Камаз ЕВРО</t>
  </si>
  <si>
    <t>ФП 207.1-04 7405-1109.560</t>
  </si>
  <si>
    <t>фильтр масляный (МАЗ, УРАЛ) 840-1012040</t>
  </si>
  <si>
    <t>840-1012040</t>
  </si>
  <si>
    <t>фильтр масляный 7405-1017040</t>
  </si>
  <si>
    <t>7405-1017040</t>
  </si>
  <si>
    <t>Фильтр масляный для Kia Bongo III 263304X000</t>
  </si>
  <si>
    <t>263304X000</t>
  </si>
  <si>
    <t>Фильтр салона Sakura CAC1101 угольный 88508-20120</t>
  </si>
  <si>
    <t>88508-20120</t>
  </si>
  <si>
    <t>Фильтр салона VIC АС108ЕХ 87139-52040</t>
  </si>
  <si>
    <t>87139-52040</t>
  </si>
  <si>
    <t>Фильтр топливный 420 PreLine MANN</t>
  </si>
  <si>
    <t>420 PreLine MANN</t>
  </si>
  <si>
    <t>Фильтр топливный для Kia Bongo III 31390H1970</t>
  </si>
  <si>
    <t>31390H1970</t>
  </si>
  <si>
    <t>Фитинг 905C1121250</t>
  </si>
  <si>
    <t>905C1121250</t>
  </si>
  <si>
    <t>Форсунка 273-20 (273-50)</t>
  </si>
  <si>
    <t>273-20 (273-50)</t>
  </si>
  <si>
    <t>Форсунка БОШ (Е-3) 216-1112010А</t>
  </si>
  <si>
    <t>216-1112010А</t>
  </si>
  <si>
    <t>Форсунка ЯМЗ-236НЕ2 204.1112010-50.20</t>
  </si>
  <si>
    <t>204.1112010-50.20</t>
  </si>
  <si>
    <t>Форсунка ЯМЗ-236НЕ2 267.1112010-11</t>
  </si>
  <si>
    <t>267.1112010-11</t>
  </si>
  <si>
    <t>Цилиндр главный в сборе 5320-1602510-10</t>
  </si>
  <si>
    <t>5320-1602510-10</t>
  </si>
  <si>
    <t>цилиндр торм.колес. УРАЛ в сб.</t>
  </si>
  <si>
    <t>375-3501030-01</t>
  </si>
  <si>
    <t>Шаровая опора нижняя  для Kia Bongo III 0S24734510A</t>
  </si>
  <si>
    <t>0S24734510A</t>
  </si>
  <si>
    <t>Штанга реактивная верхняя в сборе к УРАЛ 375-2919008-10</t>
  </si>
  <si>
    <t>375-2919008-10</t>
  </si>
  <si>
    <t>Штанга реактивная нижняя в сборе к УРАЛ 375-2919012-10</t>
  </si>
  <si>
    <t>375-2919012-10</t>
  </si>
  <si>
    <t>Энергоаккумулятор</t>
  </si>
  <si>
    <t>100-3519100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</si>
  <si>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</si>
  <si>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</si>
  <si>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</si>
  <si>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 xml:space="preserve">Форма Коммерческого предложения Участника </t>
  </si>
  <si>
    <t xml:space="preserve">Коммерческое предложение </t>
  </si>
  <si>
    <t>Наименование и ИНН Участника: _________________________________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</si>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</sst>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6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49" fontId="7" fillId="6" borderId="13" xfId="0" applyNumberFormat="1" applyFont="1" applyFill="1" applyBorder="1" applyAlignment="1">
      <alignment horizontal="left" vertical="top" wrapText="1"/>
    </xf>
    <xf numFmtId="4" fontId="7" fillId="6" borderId="8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7" fillId="0" borderId="18" xfId="0" applyNumberFormat="1" applyFont="1" applyBorder="1" applyAlignment="1">
      <alignment vertical="top"/>
    </xf>
    <xf numFmtId="0" fontId="13" fillId="0" borderId="0" xfId="0" applyFont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3" fontId="7" fillId="6" borderId="13" xfId="0" applyNumberFormat="1" applyFont="1" applyFill="1" applyBorder="1" applyAlignment="1">
      <alignment horizontal="center" vertical="top" wrapText="1"/>
    </xf>
    <xf numFmtId="49" fontId="8" fillId="2" borderId="21" xfId="0" applyNumberFormat="1" applyFont="1" applyFill="1" applyBorder="1" applyAlignment="1" applyProtection="1">
      <alignment horizontal="left" vertical="top" wrapText="1"/>
      <protection locked="0"/>
    </xf>
    <xf numFmtId="0" fontId="7" fillId="0" borderId="21" xfId="0" applyFont="1" applyBorder="1"/>
    <xf numFmtId="0" fontId="7" fillId="6" borderId="24" xfId="0" applyFont="1" applyFill="1" applyBorder="1" applyAlignment="1">
      <alignment horizontal="center" vertical="top"/>
    </xf>
    <xf numFmtId="49" fontId="7" fillId="6" borderId="25" xfId="0" applyNumberFormat="1" applyFont="1" applyFill="1" applyBorder="1" applyAlignment="1">
      <alignment horizontal="left" vertical="top" wrapText="1"/>
    </xf>
    <xf numFmtId="0" fontId="7" fillId="0" borderId="17" xfId="0" applyFont="1" applyBorder="1"/>
    <xf numFmtId="3" fontId="7" fillId="6" borderId="25" xfId="0" applyNumberFormat="1" applyFont="1" applyFill="1" applyBorder="1" applyAlignment="1">
      <alignment horizontal="center" vertical="top" wrapText="1"/>
    </xf>
    <xf numFmtId="0" fontId="7" fillId="0" borderId="1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left" vertical="top" wrapText="1"/>
    </xf>
    <xf numFmtId="4" fontId="7" fillId="6" borderId="26" xfId="0" applyNumberFormat="1" applyFont="1" applyFill="1" applyBorder="1" applyAlignment="1">
      <alignment horizontal="center" vertical="top" wrapText="1"/>
    </xf>
    <xf numFmtId="4" fontId="7" fillId="6" borderId="27" xfId="0" applyNumberFormat="1" applyFont="1" applyFill="1" applyBorder="1" applyAlignment="1">
      <alignment horizontal="center" vertical="top" wrapText="1"/>
    </xf>
    <xf numFmtId="4" fontId="8" fillId="2" borderId="21" xfId="0" applyNumberFormat="1" applyFont="1" applyFill="1" applyBorder="1" applyAlignment="1" applyProtection="1">
      <alignment horizontal="center" vertical="top" wrapText="1"/>
      <protection locked="0"/>
    </xf>
    <xf numFmtId="1" fontId="17" fillId="0" borderId="29" xfId="2" applyNumberFormat="1" applyFont="1" applyBorder="1" applyAlignment="1">
      <alignment horizontal="center" vertical="top"/>
    </xf>
    <xf numFmtId="0" fontId="17" fillId="0" borderId="18" xfId="2" applyNumberFormat="1" applyFont="1" applyBorder="1" applyAlignment="1">
      <alignment horizontal="left" vertical="top" wrapText="1"/>
    </xf>
    <xf numFmtId="0" fontId="17" fillId="0" borderId="18" xfId="2" applyNumberFormat="1" applyFont="1" applyBorder="1" applyAlignment="1">
      <alignment horizontal="right" vertical="top"/>
    </xf>
    <xf numFmtId="1" fontId="17" fillId="0" borderId="18" xfId="2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21" xfId="0" applyBorder="1"/>
    <xf numFmtId="4" fontId="0" fillId="0" borderId="21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14" fillId="4" borderId="6" xfId="0" applyNumberFormat="1" applyFont="1" applyFill="1" applyBorder="1" applyAlignment="1">
      <alignment horizontal="center" vertical="center" wrapText="1"/>
    </xf>
    <xf numFmtId="1" fontId="7" fillId="0" borderId="22" xfId="0" applyNumberFormat="1" applyFont="1" applyBorder="1" applyAlignment="1">
      <alignment horizontal="center" vertical="top"/>
    </xf>
    <xf numFmtId="1" fontId="17" fillId="0" borderId="17" xfId="2" applyNumberFormat="1" applyFont="1" applyBorder="1" applyAlignment="1">
      <alignment horizontal="center" vertical="top"/>
    </xf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21" xfId="0" applyNumberFormat="1" applyBorder="1" applyAlignment="1">
      <alignment horizontal="center"/>
    </xf>
    <xf numFmtId="1" fontId="0" fillId="0" borderId="29" xfId="0" applyNumberFormat="1" applyFont="1" applyBorder="1" applyAlignment="1">
      <alignment horizontal="center" vertical="top"/>
    </xf>
    <xf numFmtId="0" fontId="6" fillId="0" borderId="0" xfId="0" applyFont="1"/>
    <xf numFmtId="0" fontId="17" fillId="0" borderId="21" xfId="1" applyNumberFormat="1" applyFont="1" applyBorder="1" applyAlignment="1">
      <alignment vertical="top" wrapText="1"/>
    </xf>
    <xf numFmtId="0" fontId="17" fillId="0" borderId="21" xfId="1" applyNumberFormat="1" applyFont="1" applyBorder="1" applyAlignment="1">
      <alignment vertical="top"/>
    </xf>
    <xf numFmtId="4" fontId="17" fillId="0" borderId="21" xfId="1" applyNumberFormat="1" applyFont="1" applyBorder="1" applyAlignment="1">
      <alignment vertical="top"/>
    </xf>
    <xf numFmtId="0" fontId="7" fillId="6" borderId="21" xfId="0" applyFont="1" applyFill="1" applyBorder="1" applyAlignment="1">
      <alignment horizontal="center" vertical="top"/>
    </xf>
    <xf numFmtId="49" fontId="7" fillId="6" borderId="21" xfId="0" applyNumberFormat="1" applyFont="1" applyFill="1" applyBorder="1" applyAlignment="1">
      <alignment horizontal="left" vertical="top" wrapText="1"/>
    </xf>
    <xf numFmtId="3" fontId="7" fillId="6" borderId="21" xfId="0" applyNumberFormat="1" applyFont="1" applyFill="1" applyBorder="1" applyAlignment="1">
      <alignment horizontal="center" vertical="top" wrapText="1"/>
    </xf>
    <xf numFmtId="4" fontId="7" fillId="6" borderId="21" xfId="0" applyNumberFormat="1" applyFont="1" applyFill="1" applyBorder="1" applyAlignment="1">
      <alignment horizontal="center" vertical="top" wrapText="1"/>
    </xf>
    <xf numFmtId="4" fontId="17" fillId="0" borderId="17" xfId="2" applyNumberFormat="1" applyFont="1" applyBorder="1" applyAlignment="1">
      <alignment horizontal="right" vertical="top"/>
    </xf>
    <xf numFmtId="1" fontId="17" fillId="0" borderId="31" xfId="2" applyNumberFormat="1" applyFont="1" applyBorder="1" applyAlignment="1">
      <alignment horizontal="center" vertical="top"/>
    </xf>
    <xf numFmtId="0" fontId="17" fillId="0" borderId="31" xfId="2" applyNumberFormat="1" applyFont="1" applyBorder="1" applyAlignment="1">
      <alignment horizontal="left" vertical="top" wrapText="1"/>
    </xf>
    <xf numFmtId="0" fontId="17" fillId="0" borderId="31" xfId="2" applyNumberFormat="1" applyFont="1" applyBorder="1" applyAlignment="1">
      <alignment horizontal="right" vertical="top"/>
    </xf>
    <xf numFmtId="4" fontId="17" fillId="0" borderId="31" xfId="2" applyNumberFormat="1" applyFont="1" applyBorder="1" applyAlignment="1">
      <alignment horizontal="right" vertical="top"/>
    </xf>
    <xf numFmtId="0" fontId="7" fillId="0" borderId="28" xfId="0" applyFont="1" applyBorder="1"/>
    <xf numFmtId="0" fontId="7" fillId="6" borderId="28" xfId="0" applyFont="1" applyFill="1" applyBorder="1" applyAlignment="1">
      <alignment horizontal="center" vertical="top"/>
    </xf>
    <xf numFmtId="49" fontId="7" fillId="6" borderId="28" xfId="0" applyNumberFormat="1" applyFont="1" applyFill="1" applyBorder="1" applyAlignment="1">
      <alignment horizontal="left" vertical="top" wrapText="1"/>
    </xf>
    <xf numFmtId="0" fontId="7" fillId="0" borderId="28" xfId="0" applyNumberFormat="1" applyFont="1" applyBorder="1" applyAlignment="1">
      <alignment horizontal="left" vertical="top" wrapText="1"/>
    </xf>
    <xf numFmtId="3" fontId="7" fillId="6" borderId="28" xfId="0" applyNumberFormat="1" applyFont="1" applyFill="1" applyBorder="1" applyAlignment="1">
      <alignment horizontal="center" vertical="top" wrapText="1"/>
    </xf>
    <xf numFmtId="4" fontId="7" fillId="6" borderId="28" xfId="0" applyNumberFormat="1" applyFont="1" applyFill="1" applyBorder="1" applyAlignment="1">
      <alignment horizontal="center" vertical="top" wrapText="1"/>
    </xf>
    <xf numFmtId="4" fontId="7" fillId="6" borderId="20" xfId="0" applyNumberFormat="1" applyFont="1" applyFill="1" applyBorder="1" applyAlignment="1">
      <alignment horizontal="center" vertical="top" wrapText="1"/>
    </xf>
    <xf numFmtId="2" fontId="17" fillId="0" borderId="17" xfId="2" applyNumberFormat="1" applyFont="1" applyBorder="1" applyAlignment="1">
      <alignment horizontal="right" vertical="top"/>
    </xf>
    <xf numFmtId="1" fontId="17" fillId="0" borderId="21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6" fillId="7" borderId="0" xfId="0" applyFont="1" applyFill="1"/>
    <xf numFmtId="4" fontId="8" fillId="6" borderId="8" xfId="0" applyNumberFormat="1" applyFont="1" applyFill="1" applyBorder="1" applyAlignment="1" applyProtection="1">
      <alignment horizontal="center" vertical="top" wrapText="1"/>
    </xf>
    <xf numFmtId="4" fontId="7" fillId="6" borderId="8" xfId="0" applyNumberFormat="1" applyFont="1" applyFill="1" applyBorder="1" applyAlignment="1">
      <alignment horizontal="center" vertical="top" wrapText="1"/>
    </xf>
    <xf numFmtId="4" fontId="7" fillId="6" borderId="23" xfId="0" applyNumberFormat="1" applyFont="1" applyFill="1" applyBorder="1" applyAlignment="1">
      <alignment horizontal="center" vertical="top" wrapText="1"/>
    </xf>
    <xf numFmtId="4" fontId="21" fillId="4" borderId="21" xfId="0" applyNumberFormat="1" applyFont="1" applyFill="1" applyBorder="1" applyAlignment="1" applyProtection="1">
      <alignment vertical="center" wrapText="1"/>
    </xf>
    <xf numFmtId="4" fontId="20" fillId="4" borderId="21" xfId="0" applyNumberFormat="1" applyFont="1" applyFill="1" applyBorder="1" applyAlignment="1" applyProtection="1">
      <alignment vertical="top" wrapText="1"/>
    </xf>
    <xf numFmtId="9" fontId="20" fillId="2" borderId="21" xfId="0" applyNumberFormat="1" applyFont="1" applyFill="1" applyBorder="1" applyAlignment="1" applyProtection="1">
      <alignment horizontal="center" vertical="top" wrapText="1"/>
    </xf>
    <xf numFmtId="0" fontId="0" fillId="0" borderId="21" xfId="0" applyBorder="1" applyAlignment="1">
      <alignment horizontal="center"/>
    </xf>
    <xf numFmtId="4" fontId="19" fillId="4" borderId="21" xfId="0" applyNumberFormat="1" applyFont="1" applyFill="1" applyBorder="1" applyAlignment="1">
      <alignment horizontal="center" vertical="center" wrapText="1"/>
    </xf>
    <xf numFmtId="4" fontId="1" fillId="4" borderId="21" xfId="0" applyNumberFormat="1" applyFont="1" applyFill="1" applyBorder="1" applyAlignment="1">
      <alignment horizontal="center" vertical="top" wrapText="1"/>
    </xf>
    <xf numFmtId="1" fontId="0" fillId="0" borderId="33" xfId="0" applyNumberFormat="1" applyBorder="1" applyAlignment="1">
      <alignment horizontal="center"/>
    </xf>
    <xf numFmtId="4" fontId="8" fillId="6" borderId="23" xfId="0" applyNumberFormat="1" applyFont="1" applyFill="1" applyBorder="1" applyAlignment="1" applyProtection="1">
      <alignment horizontal="center" vertical="top" wrapText="1"/>
    </xf>
    <xf numFmtId="4" fontId="0" fillId="0" borderId="21" xfId="0" applyNumberFormat="1" applyBorder="1" applyAlignment="1">
      <alignment horizontal="center"/>
    </xf>
    <xf numFmtId="4" fontId="8" fillId="6" borderId="21" xfId="0" applyNumberFormat="1" applyFont="1" applyFill="1" applyBorder="1" applyAlignment="1" applyProtection="1">
      <alignment horizontal="center" vertical="top" wrapText="1"/>
    </xf>
    <xf numFmtId="4" fontId="0" fillId="0" borderId="33" xfId="0" applyNumberFormat="1" applyBorder="1" applyAlignment="1">
      <alignment horizontal="center"/>
    </xf>
    <xf numFmtId="0" fontId="6" fillId="0" borderId="0" xfId="0" applyFont="1" applyFill="1"/>
    <xf numFmtId="2" fontId="4" fillId="9" borderId="4" xfId="0" applyNumberFormat="1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right" vertical="center"/>
    </xf>
    <xf numFmtId="0" fontId="17" fillId="0" borderId="18" xfId="3" applyNumberFormat="1" applyFont="1" applyBorder="1" applyAlignment="1">
      <alignment horizontal="left" vertical="top" wrapText="1"/>
    </xf>
    <xf numFmtId="0" fontId="17" fillId="0" borderId="18" xfId="3" applyNumberFormat="1" applyFont="1" applyBorder="1" applyAlignment="1">
      <alignment horizontal="right" vertical="top"/>
    </xf>
    <xf numFmtId="2" fontId="17" fillId="0" borderId="17" xfId="3" applyNumberFormat="1" applyFont="1" applyBorder="1" applyAlignment="1">
      <alignment horizontal="right" vertical="top"/>
    </xf>
    <xf numFmtId="4" fontId="17" fillId="0" borderId="17" xfId="3" applyNumberFormat="1" applyFont="1" applyBorder="1" applyAlignment="1">
      <alignment horizontal="right" vertical="top"/>
    </xf>
    <xf numFmtId="1" fontId="17" fillId="0" borderId="18" xfId="3" applyNumberFormat="1" applyFont="1" applyBorder="1" applyAlignment="1">
      <alignment horizontal="left" vertical="top" wrapText="1"/>
    </xf>
    <xf numFmtId="0" fontId="0" fillId="0" borderId="17" xfId="0" applyBorder="1"/>
    <xf numFmtId="49" fontId="7" fillId="6" borderId="17" xfId="0" applyNumberFormat="1" applyFont="1" applyFill="1" applyBorder="1" applyAlignment="1">
      <alignment horizontal="left" vertical="top" wrapText="1"/>
    </xf>
    <xf numFmtId="0" fontId="7" fillId="0" borderId="17" xfId="0" applyNumberFormat="1" applyFont="1" applyBorder="1" applyAlignment="1">
      <alignment horizontal="left" vertical="top" wrapText="1"/>
    </xf>
    <xf numFmtId="3" fontId="7" fillId="6" borderId="17" xfId="0" applyNumberFormat="1" applyFont="1" applyFill="1" applyBorder="1" applyAlignment="1">
      <alignment horizontal="center" vertical="top" wrapText="1"/>
    </xf>
    <xf numFmtId="4" fontId="7" fillId="6" borderId="17" xfId="0" applyNumberFormat="1" applyFont="1" applyFill="1" applyBorder="1" applyAlignment="1">
      <alignment horizontal="center" vertical="top" wrapText="1"/>
    </xf>
    <xf numFmtId="0" fontId="7" fillId="0" borderId="0" xfId="0" applyFont="1" applyBorder="1"/>
    <xf numFmtId="0" fontId="17" fillId="0" borderId="18" xfId="4" applyNumberFormat="1" applyFont="1" applyBorder="1" applyAlignment="1">
      <alignment horizontal="left" vertical="top" wrapText="1"/>
    </xf>
    <xf numFmtId="0" fontId="17" fillId="0" borderId="18" xfId="4" applyNumberFormat="1" applyFont="1" applyBorder="1" applyAlignment="1">
      <alignment horizontal="right" vertical="top"/>
    </xf>
    <xf numFmtId="4" fontId="17" fillId="0" borderId="17" xfId="4" applyNumberFormat="1" applyFont="1" applyBorder="1" applyAlignment="1">
      <alignment horizontal="right" vertical="top"/>
    </xf>
    <xf numFmtId="1" fontId="17" fillId="0" borderId="17" xfId="3" applyNumberFormat="1" applyFont="1" applyBorder="1" applyAlignment="1">
      <alignment horizontal="center" vertical="top"/>
    </xf>
    <xf numFmtId="165" fontId="17" fillId="0" borderId="17" xfId="3" applyNumberFormat="1" applyFont="1" applyBorder="1" applyAlignment="1">
      <alignment horizontal="center" vertical="top"/>
    </xf>
    <xf numFmtId="1" fontId="17" fillId="0" borderId="17" xfId="4" applyNumberFormat="1" applyFont="1" applyBorder="1" applyAlignment="1">
      <alignment horizontal="center" vertical="top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10" borderId="34" xfId="0" applyNumberFormat="1" applyFont="1" applyFill="1" applyBorder="1" applyAlignment="1">
      <alignment horizontal="center" vertical="center" wrapText="1"/>
    </xf>
    <xf numFmtId="0" fontId="5" fillId="10" borderId="0" xfId="0" applyNumberFormat="1" applyFont="1" applyFill="1" applyBorder="1" applyAlignment="1">
      <alignment horizontal="center" vertical="center" wrapText="1"/>
    </xf>
    <xf numFmtId="0" fontId="5" fillId="7" borderId="30" xfId="0" applyNumberFormat="1" applyFont="1" applyFill="1" applyBorder="1" applyAlignment="1">
      <alignment horizontal="center" vertical="center" wrapText="1"/>
    </xf>
    <xf numFmtId="0" fontId="5" fillId="7" borderId="32" xfId="0" applyNumberFormat="1" applyFont="1" applyFill="1" applyBorder="1" applyAlignment="1">
      <alignment horizontal="center" vertical="center" wrapText="1"/>
    </xf>
    <xf numFmtId="0" fontId="5" fillId="7" borderId="28" xfId="0" applyNumberFormat="1" applyFont="1" applyFill="1" applyBorder="1" applyAlignment="1">
      <alignment horizontal="center" vertical="center" wrapText="1"/>
    </xf>
    <xf numFmtId="0" fontId="5" fillId="7" borderId="20" xfId="0" applyNumberFormat="1" applyFont="1" applyFill="1" applyBorder="1" applyAlignment="1">
      <alignment horizontal="center" vertical="center" wrapText="1"/>
    </xf>
    <xf numFmtId="0" fontId="5" fillId="7" borderId="31" xfId="0" applyNumberFormat="1" applyFont="1" applyFill="1" applyBorder="1" applyAlignment="1">
      <alignment horizontal="center" vertical="center" wrapText="1"/>
    </xf>
    <xf numFmtId="0" fontId="5" fillId="7" borderId="19" xfId="0" applyNumberFormat="1" applyFont="1" applyFill="1" applyBorder="1" applyAlignment="1">
      <alignment horizontal="center" vertical="center" wrapText="1"/>
    </xf>
    <xf numFmtId="0" fontId="5" fillId="7" borderId="30" xfId="0" applyNumberFormat="1" applyFont="1" applyFill="1" applyBorder="1" applyAlignment="1">
      <alignment horizontal="center" vertical="top" wrapText="1"/>
    </xf>
    <xf numFmtId="0" fontId="5" fillId="7" borderId="28" xfId="0" applyNumberFormat="1" applyFont="1" applyFill="1" applyBorder="1" applyAlignment="1">
      <alignment horizontal="center" vertical="top" wrapText="1"/>
    </xf>
    <xf numFmtId="0" fontId="5" fillId="7" borderId="20" xfId="0" applyNumberFormat="1" applyFont="1" applyFill="1" applyBorder="1" applyAlignment="1">
      <alignment horizontal="center" vertical="top" wrapText="1"/>
    </xf>
    <xf numFmtId="4" fontId="21" fillId="4" borderId="21" xfId="0" applyNumberFormat="1" applyFont="1" applyFill="1" applyBorder="1" applyAlignment="1" applyProtection="1">
      <alignment horizontal="right" vertical="center" wrapText="1"/>
    </xf>
    <xf numFmtId="4" fontId="20" fillId="4" borderId="21" xfId="0" applyNumberFormat="1" applyFont="1" applyFill="1" applyBorder="1" applyAlignment="1" applyProtection="1">
      <alignment horizontal="right" vertical="top" wrapText="1"/>
    </xf>
    <xf numFmtId="0" fontId="0" fillId="0" borderId="21" xfId="0" applyBorder="1" applyAlignment="1">
      <alignment horizontal="center"/>
    </xf>
    <xf numFmtId="49" fontId="8" fillId="2" borderId="27" xfId="0" applyNumberFormat="1" applyFont="1" applyFill="1" applyBorder="1" applyAlignment="1" applyProtection="1">
      <alignment horizontal="left" vertical="top" wrapText="1"/>
      <protection locked="0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7" fillId="0" borderId="30" xfId="0" applyFont="1" applyBorder="1"/>
    <xf numFmtId="0" fontId="10" fillId="0" borderId="35" xfId="0" applyNumberFormat="1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6" fillId="8" borderId="17" xfId="0" applyNumberFormat="1" applyFont="1" applyFill="1" applyBorder="1" applyAlignment="1">
      <alignment horizontal="left" vertical="top"/>
    </xf>
    <xf numFmtId="1" fontId="7" fillId="0" borderId="17" xfId="0" applyNumberFormat="1" applyFont="1" applyBorder="1" applyAlignment="1">
      <alignment horizontal="center"/>
    </xf>
    <xf numFmtId="4" fontId="7" fillId="0" borderId="17" xfId="0" applyNumberFormat="1" applyFont="1" applyBorder="1" applyAlignment="1">
      <alignment horizontal="center"/>
    </xf>
    <xf numFmtId="3" fontId="7" fillId="0" borderId="17" xfId="0" applyNumberFormat="1" applyFont="1" applyBorder="1" applyAlignment="1">
      <alignment horizontal="center"/>
    </xf>
    <xf numFmtId="4" fontId="7" fillId="0" borderId="17" xfId="0" applyNumberFormat="1" applyFont="1" applyBorder="1"/>
    <xf numFmtId="1" fontId="17" fillId="0" borderId="34" xfId="2" applyNumberFormat="1" applyFont="1" applyBorder="1" applyAlignment="1">
      <alignment horizontal="center" vertical="top"/>
    </xf>
    <xf numFmtId="0" fontId="17" fillId="0" borderId="35" xfId="3" applyNumberFormat="1" applyFont="1" applyBorder="1" applyAlignment="1">
      <alignment horizontal="left" vertical="top" wrapText="1"/>
    </xf>
    <xf numFmtId="0" fontId="17" fillId="0" borderId="35" xfId="3" applyNumberFormat="1" applyFont="1" applyBorder="1" applyAlignment="1">
      <alignment horizontal="right" vertical="top"/>
    </xf>
    <xf numFmtId="2" fontId="17" fillId="0" borderId="36" xfId="3" applyNumberFormat="1" applyFont="1" applyBorder="1" applyAlignment="1">
      <alignment horizontal="right" vertical="top"/>
    </xf>
    <xf numFmtId="1" fontId="17" fillId="0" borderId="36" xfId="3" applyNumberFormat="1" applyFont="1" applyBorder="1" applyAlignment="1">
      <alignment horizontal="center" vertical="top"/>
    </xf>
    <xf numFmtId="4" fontId="8" fillId="6" borderId="37" xfId="0" applyNumberFormat="1" applyFont="1" applyFill="1" applyBorder="1" applyAlignment="1" applyProtection="1">
      <alignment horizontal="center" vertical="top" wrapText="1"/>
    </xf>
    <xf numFmtId="0" fontId="7" fillId="6" borderId="38" xfId="0" applyFont="1" applyFill="1" applyBorder="1" applyAlignment="1">
      <alignment horizontal="center" vertical="top"/>
    </xf>
    <xf numFmtId="49" fontId="7" fillId="6" borderId="12" xfId="0" applyNumberFormat="1" applyFont="1" applyFill="1" applyBorder="1" applyAlignment="1">
      <alignment horizontal="left" vertical="top" wrapText="1"/>
    </xf>
    <xf numFmtId="0" fontId="7" fillId="0" borderId="33" xfId="0" applyNumberFormat="1" applyFont="1" applyBorder="1" applyAlignment="1">
      <alignment horizontal="left" vertical="top" wrapText="1"/>
    </xf>
    <xf numFmtId="0" fontId="7" fillId="0" borderId="33" xfId="0" applyFont="1" applyBorder="1"/>
    <xf numFmtId="3" fontId="7" fillId="6" borderId="12" xfId="0" applyNumberFormat="1" applyFont="1" applyFill="1" applyBorder="1" applyAlignment="1">
      <alignment horizontal="center" vertical="top" wrapText="1"/>
    </xf>
    <xf numFmtId="4" fontId="7" fillId="6" borderId="39" xfId="0" applyNumberFormat="1" applyFont="1" applyFill="1" applyBorder="1" applyAlignment="1">
      <alignment horizontal="center" vertical="top" wrapText="1"/>
    </xf>
    <xf numFmtId="4" fontId="7" fillId="6" borderId="37" xfId="0" applyNumberFormat="1" applyFont="1" applyFill="1" applyBorder="1" applyAlignment="1">
      <alignment horizontal="center" vertical="top" wrapText="1"/>
    </xf>
    <xf numFmtId="0" fontId="18" fillId="10" borderId="21" xfId="0" applyFont="1" applyFill="1" applyBorder="1" applyAlignment="1">
      <alignment horizontal="center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3" fillId="2" borderId="0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</cellXfs>
  <cellStyles count="5">
    <cellStyle name="Обычный" xfId="0" builtinId="0"/>
    <cellStyle name="Обычный_Лист1" xfId="2"/>
    <cellStyle name="Обычный_Лист2" xfId="3"/>
    <cellStyle name="Обычный_Лист3" xfId="4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8"/>
  <sheetViews>
    <sheetView tabSelected="1" topLeftCell="A391" zoomScale="85" zoomScaleNormal="85" workbookViewId="0">
      <selection activeCell="J7" sqref="J7:S7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41" customWidth="1"/>
    <col min="8" max="8" width="22.85546875" style="67" customWidth="1"/>
    <col min="11" max="12" width="27.140625" customWidth="1"/>
    <col min="13" max="14" width="21.28515625" customWidth="1"/>
    <col min="15" max="15" width="7.28515625" customWidth="1"/>
    <col min="16" max="16" width="15" customWidth="1"/>
    <col min="17" max="17" width="13.85546875" customWidth="1"/>
    <col min="18" max="18" width="8.7109375" style="33" customWidth="1"/>
    <col min="19" max="19" width="22.7109375" customWidth="1"/>
  </cols>
  <sheetData>
    <row r="1" spans="1:29" ht="34.5" customHeight="1" x14ac:dyDescent="0.25">
      <c r="B1" s="107" t="s">
        <v>702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1"/>
      <c r="D2" s="1"/>
      <c r="E2" s="1"/>
      <c r="F2" s="1"/>
      <c r="G2" s="36"/>
      <c r="H2" s="66"/>
      <c r="I2" s="1"/>
      <c r="J2" s="1"/>
      <c r="K2" s="1"/>
      <c r="L2" s="1"/>
      <c r="M2" s="1"/>
      <c r="N2" s="66"/>
      <c r="O2" s="1"/>
      <c r="P2" s="66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08" t="s">
        <v>12</v>
      </c>
      <c r="C3" s="109"/>
      <c r="D3" s="109"/>
      <c r="E3" s="109"/>
      <c r="F3" s="110"/>
      <c r="G3" s="85">
        <f>H403</f>
        <v>7956984.2300000004</v>
      </c>
      <c r="H3" s="68" t="s">
        <v>2</v>
      </c>
      <c r="I3" s="1"/>
      <c r="J3" s="1"/>
      <c r="K3" s="158" t="s">
        <v>699</v>
      </c>
      <c r="L3" s="159"/>
      <c r="M3" s="159"/>
      <c r="N3" s="159"/>
      <c r="O3" s="160"/>
      <c r="P3" s="157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39.75" customHeight="1" x14ac:dyDescent="0.25">
      <c r="B4" s="111"/>
      <c r="C4" s="111"/>
      <c r="D4" s="111"/>
      <c r="E4" s="111"/>
      <c r="F4" s="111"/>
      <c r="G4" s="111"/>
      <c r="H4" s="111"/>
      <c r="I4" s="1"/>
      <c r="J4" s="1"/>
      <c r="K4" s="161" t="s">
        <v>698</v>
      </c>
      <c r="L4" s="161"/>
      <c r="M4" s="161"/>
      <c r="N4" s="16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6.25" customHeight="1" x14ac:dyDescent="0.25">
      <c r="B5" s="1"/>
      <c r="C5" s="1"/>
      <c r="D5" s="1"/>
      <c r="E5" s="1"/>
      <c r="F5" s="1"/>
      <c r="G5" s="36"/>
      <c r="H5" s="66"/>
      <c r="I5" s="1"/>
      <c r="J5" s="1"/>
      <c r="K5" s="162" t="s">
        <v>701</v>
      </c>
      <c r="L5" s="1"/>
      <c r="M5" s="1"/>
      <c r="N5" s="6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thickBot="1" x14ac:dyDescent="0.3">
      <c r="B6" s="1"/>
      <c r="C6" s="1"/>
      <c r="D6" s="1"/>
      <c r="E6" s="1"/>
      <c r="F6" s="1"/>
      <c r="G6" s="36"/>
      <c r="H6" s="66"/>
      <c r="I6" s="1"/>
      <c r="J6" s="1"/>
      <c r="K6" s="1"/>
      <c r="L6" s="1"/>
      <c r="M6" s="1"/>
      <c r="N6" s="6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2.25" customHeight="1" thickBot="1" x14ac:dyDescent="0.3">
      <c r="A7" s="9"/>
      <c r="B7" s="112" t="s">
        <v>8</v>
      </c>
      <c r="C7" s="113"/>
      <c r="D7" s="113"/>
      <c r="E7" s="114"/>
      <c r="F7" s="114"/>
      <c r="G7" s="115"/>
      <c r="H7" s="116"/>
      <c r="I7" s="11"/>
      <c r="J7" s="104" t="s">
        <v>700</v>
      </c>
      <c r="K7" s="105"/>
      <c r="L7" s="105"/>
      <c r="M7" s="105"/>
      <c r="N7" s="105"/>
      <c r="O7" s="105"/>
      <c r="P7" s="105"/>
      <c r="Q7" s="105"/>
      <c r="R7" s="105"/>
      <c r="S7" s="106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14.75" x14ac:dyDescent="0.25">
      <c r="A8" s="9"/>
      <c r="B8" s="12" t="s">
        <v>3</v>
      </c>
      <c r="C8" s="13" t="s">
        <v>0</v>
      </c>
      <c r="D8" s="13" t="s">
        <v>14</v>
      </c>
      <c r="E8" s="13" t="s">
        <v>5</v>
      </c>
      <c r="F8" s="14" t="s">
        <v>6</v>
      </c>
      <c r="G8" s="37" t="s">
        <v>4</v>
      </c>
      <c r="H8" s="15" t="s">
        <v>7</v>
      </c>
      <c r="I8" s="16"/>
      <c r="J8" s="12" t="s">
        <v>3</v>
      </c>
      <c r="K8" s="13" t="s">
        <v>1</v>
      </c>
      <c r="L8" s="13" t="s">
        <v>14</v>
      </c>
      <c r="M8" s="14" t="s">
        <v>16</v>
      </c>
      <c r="N8" s="13" t="s">
        <v>697</v>
      </c>
      <c r="O8" s="13" t="s">
        <v>5</v>
      </c>
      <c r="P8" s="14" t="s">
        <v>6</v>
      </c>
      <c r="Q8" s="14" t="s">
        <v>9</v>
      </c>
      <c r="R8" s="14" t="s">
        <v>4</v>
      </c>
      <c r="S8" s="15" t="s">
        <v>10</v>
      </c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84" customFormat="1" ht="17.25" customHeight="1" x14ac:dyDescent="0.25">
      <c r="B9" s="117" t="s">
        <v>23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</row>
    <row r="10" spans="1:29" s="9" customFormat="1" x14ac:dyDescent="0.25">
      <c r="A10" s="3"/>
      <c r="B10" s="4">
        <v>1</v>
      </c>
      <c r="C10" s="24" t="s">
        <v>29</v>
      </c>
      <c r="D10" s="24" t="s">
        <v>30</v>
      </c>
      <c r="E10" s="10" t="s">
        <v>13</v>
      </c>
      <c r="F10" s="86">
        <v>4803.03</v>
      </c>
      <c r="G10" s="38">
        <v>1</v>
      </c>
      <c r="H10" s="70">
        <f>F10*G10</f>
        <v>4803.03</v>
      </c>
      <c r="I10" s="5"/>
      <c r="J10" s="6">
        <f>B10</f>
        <v>1</v>
      </c>
      <c r="K10" s="7" t="str">
        <f>C10</f>
        <v>Вал карданный задний</v>
      </c>
      <c r="L10" s="24" t="str">
        <f>D10</f>
        <v>4320-2201010</v>
      </c>
      <c r="M10" s="131"/>
      <c r="N10" s="18"/>
      <c r="O10" s="17" t="str">
        <f>E10</f>
        <v>шт</v>
      </c>
      <c r="P10" s="26">
        <f>F10</f>
        <v>4803.03</v>
      </c>
      <c r="Q10" s="28"/>
      <c r="R10" s="17">
        <f>G10</f>
        <v>1</v>
      </c>
      <c r="S10" s="8">
        <f>Q10*R10</f>
        <v>0</v>
      </c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s="9" customFormat="1" ht="30" x14ac:dyDescent="0.25">
      <c r="A11" s="3"/>
      <c r="B11" s="4">
        <v>2</v>
      </c>
      <c r="C11" s="24" t="s">
        <v>31</v>
      </c>
      <c r="D11" s="24" t="s">
        <v>32</v>
      </c>
      <c r="E11" s="10" t="s">
        <v>13</v>
      </c>
      <c r="F11" s="86">
        <v>21313.84</v>
      </c>
      <c r="G11" s="38">
        <v>1</v>
      </c>
      <c r="H11" s="70">
        <f t="shared" ref="H11:H19" si="0">F11*G11</f>
        <v>21313.84</v>
      </c>
      <c r="I11" s="5"/>
      <c r="J11" s="6">
        <f t="shared" ref="J11:J16" si="1">B11</f>
        <v>2</v>
      </c>
      <c r="K11" s="7" t="str">
        <f t="shared" ref="K11:K19" si="2">C11</f>
        <v xml:space="preserve">Вал карданный переднего моста  </v>
      </c>
      <c r="L11" s="24" t="str">
        <f t="shared" ref="L11:L19" si="3">D11</f>
        <v>43114-2203011</v>
      </c>
      <c r="M11" s="132"/>
      <c r="N11" s="18"/>
      <c r="O11" s="17" t="str">
        <f t="shared" ref="O11:O19" si="4">E11</f>
        <v>шт</v>
      </c>
      <c r="P11" s="26">
        <f t="shared" ref="P11:P19" si="5">F11</f>
        <v>21313.84</v>
      </c>
      <c r="Q11" s="28"/>
      <c r="R11" s="17">
        <f t="shared" ref="R11:R19" si="6">G11</f>
        <v>1</v>
      </c>
      <c r="S11" s="8">
        <f t="shared" ref="S11:S19" si="7">Q11*R11</f>
        <v>0</v>
      </c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9" customFormat="1" ht="30" x14ac:dyDescent="0.25">
      <c r="A12" s="3"/>
      <c r="B12" s="4">
        <v>3</v>
      </c>
      <c r="C12" s="24" t="s">
        <v>33</v>
      </c>
      <c r="D12" s="24" t="s">
        <v>34</v>
      </c>
      <c r="E12" s="10" t="s">
        <v>13</v>
      </c>
      <c r="F12" s="86">
        <v>13505.23</v>
      </c>
      <c r="G12" s="38">
        <v>1</v>
      </c>
      <c r="H12" s="70">
        <f t="shared" si="0"/>
        <v>13505.23</v>
      </c>
      <c r="I12" s="5"/>
      <c r="J12" s="6">
        <f t="shared" si="1"/>
        <v>3</v>
      </c>
      <c r="K12" s="7" t="str">
        <f t="shared" si="2"/>
        <v xml:space="preserve">Вал карданный промежуточный </v>
      </c>
      <c r="L12" s="24" t="str">
        <f t="shared" si="3"/>
        <v>375-2202010-01</v>
      </c>
      <c r="M12" s="132"/>
      <c r="N12" s="18"/>
      <c r="O12" s="17" t="str">
        <f t="shared" si="4"/>
        <v>шт</v>
      </c>
      <c r="P12" s="26">
        <f t="shared" si="5"/>
        <v>13505.23</v>
      </c>
      <c r="Q12" s="28"/>
      <c r="R12" s="17">
        <f t="shared" si="6"/>
        <v>1</v>
      </c>
      <c r="S12" s="8">
        <f t="shared" si="7"/>
        <v>0</v>
      </c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s="9" customFormat="1" ht="15" customHeight="1" x14ac:dyDescent="0.25">
      <c r="A13" s="3"/>
      <c r="B13" s="4">
        <v>4</v>
      </c>
      <c r="C13" s="24" t="s">
        <v>35</v>
      </c>
      <c r="D13" s="24" t="s">
        <v>36</v>
      </c>
      <c r="E13" s="10" t="s">
        <v>13</v>
      </c>
      <c r="F13" s="86">
        <v>6404.42</v>
      </c>
      <c r="G13" s="38">
        <v>1</v>
      </c>
      <c r="H13" s="70">
        <f t="shared" si="0"/>
        <v>6404.42</v>
      </c>
      <c r="I13" s="5"/>
      <c r="J13" s="6">
        <f t="shared" si="1"/>
        <v>4</v>
      </c>
      <c r="K13" s="7" t="str">
        <f t="shared" si="2"/>
        <v xml:space="preserve">Вал карданный среднего моста </v>
      </c>
      <c r="L13" s="24" t="str">
        <f t="shared" si="3"/>
        <v>4320-2205010</v>
      </c>
      <c r="M13" s="132"/>
      <c r="N13" s="18"/>
      <c r="O13" s="17" t="str">
        <f t="shared" si="4"/>
        <v>шт</v>
      </c>
      <c r="P13" s="26">
        <f t="shared" si="5"/>
        <v>6404.42</v>
      </c>
      <c r="Q13" s="28"/>
      <c r="R13" s="17">
        <f t="shared" si="6"/>
        <v>1</v>
      </c>
      <c r="S13" s="71">
        <f t="shared" si="7"/>
        <v>0</v>
      </c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s="9" customFormat="1" ht="15" customHeight="1" x14ac:dyDescent="0.25">
      <c r="A14" s="3"/>
      <c r="B14" s="4">
        <v>5</v>
      </c>
      <c r="C14" s="24" t="s">
        <v>37</v>
      </c>
      <c r="D14" s="24" t="s">
        <v>38</v>
      </c>
      <c r="E14" s="10" t="s">
        <v>13</v>
      </c>
      <c r="F14" s="86">
        <v>125147.68</v>
      </c>
      <c r="G14" s="38">
        <v>1</v>
      </c>
      <c r="H14" s="70">
        <f t="shared" si="0"/>
        <v>125147.68</v>
      </c>
      <c r="I14" s="5"/>
      <c r="J14" s="6">
        <f t="shared" si="1"/>
        <v>5</v>
      </c>
      <c r="K14" s="7" t="str">
        <f t="shared" si="2"/>
        <v>КПП ЯМЗ-236 УРАЛ (1 диск.сцепл,вал 42мм) 236У-1700003-30</v>
      </c>
      <c r="L14" s="24" t="str">
        <f t="shared" si="3"/>
        <v>236У-1700003-30</v>
      </c>
      <c r="M14" s="132"/>
      <c r="N14" s="18"/>
      <c r="O14" s="17" t="str">
        <f t="shared" si="4"/>
        <v>шт</v>
      </c>
      <c r="P14" s="26">
        <f t="shared" si="5"/>
        <v>125147.68</v>
      </c>
      <c r="Q14" s="28"/>
      <c r="R14" s="17">
        <f t="shared" si="6"/>
        <v>1</v>
      </c>
      <c r="S14" s="71">
        <f t="shared" si="7"/>
        <v>0</v>
      </c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9" customFormat="1" x14ac:dyDescent="0.25">
      <c r="A15" s="3"/>
      <c r="B15" s="4">
        <v>6</v>
      </c>
      <c r="C15" s="24" t="s">
        <v>39</v>
      </c>
      <c r="D15" s="24" t="s">
        <v>40</v>
      </c>
      <c r="E15" s="10" t="s">
        <v>13</v>
      </c>
      <c r="F15" s="86">
        <v>140671.38</v>
      </c>
      <c r="G15" s="38">
        <v>1</v>
      </c>
      <c r="H15" s="70">
        <f t="shared" si="0"/>
        <v>140671.38</v>
      </c>
      <c r="I15" s="5"/>
      <c r="J15" s="6">
        <f t="shared" si="1"/>
        <v>6</v>
      </c>
      <c r="K15" s="7" t="str">
        <f t="shared" si="2"/>
        <v xml:space="preserve">Мост передний УРАЛ </v>
      </c>
      <c r="L15" s="24" t="str">
        <f t="shared" si="3"/>
        <v>4320-2300010-24 (47 зуб)</v>
      </c>
      <c r="M15" s="132"/>
      <c r="N15" s="18"/>
      <c r="O15" s="17" t="str">
        <f t="shared" si="4"/>
        <v>шт</v>
      </c>
      <c r="P15" s="26">
        <f t="shared" si="5"/>
        <v>140671.38</v>
      </c>
      <c r="Q15" s="28"/>
      <c r="R15" s="17">
        <f t="shared" si="6"/>
        <v>1</v>
      </c>
      <c r="S15" s="71">
        <f t="shared" si="7"/>
        <v>0</v>
      </c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9" customFormat="1" ht="28.5" customHeight="1" x14ac:dyDescent="0.25">
      <c r="A16" s="3"/>
      <c r="B16" s="4">
        <v>7</v>
      </c>
      <c r="C16" s="24" t="s">
        <v>41</v>
      </c>
      <c r="D16" s="24" t="s">
        <v>42</v>
      </c>
      <c r="E16" s="10" t="s">
        <v>13</v>
      </c>
      <c r="F16" s="86">
        <v>1545.54</v>
      </c>
      <c r="G16" s="38">
        <v>4</v>
      </c>
      <c r="H16" s="70">
        <f t="shared" si="0"/>
        <v>6182.16</v>
      </c>
      <c r="I16" s="5"/>
      <c r="J16" s="6">
        <f t="shared" si="1"/>
        <v>7</v>
      </c>
      <c r="K16" s="7" t="str">
        <f t="shared" si="2"/>
        <v xml:space="preserve">Наконечник левый </v>
      </c>
      <c r="L16" s="24" t="str">
        <f t="shared" si="3"/>
        <v>5320-3414057</v>
      </c>
      <c r="M16" s="132"/>
      <c r="N16" s="18"/>
      <c r="O16" s="17" t="str">
        <f t="shared" si="4"/>
        <v>шт</v>
      </c>
      <c r="P16" s="26">
        <f t="shared" si="5"/>
        <v>1545.54</v>
      </c>
      <c r="Q16" s="28"/>
      <c r="R16" s="17">
        <f t="shared" si="6"/>
        <v>4</v>
      </c>
      <c r="S16" s="71">
        <f t="shared" si="7"/>
        <v>0</v>
      </c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ht="15" customHeight="1" x14ac:dyDescent="0.25">
      <c r="A17" s="9"/>
      <c r="B17" s="4">
        <v>8</v>
      </c>
      <c r="C17" s="24" t="s">
        <v>43</v>
      </c>
      <c r="D17" s="24" t="s">
        <v>44</v>
      </c>
      <c r="E17" s="10" t="s">
        <v>13</v>
      </c>
      <c r="F17" s="86">
        <v>1545.54</v>
      </c>
      <c r="G17" s="38">
        <v>4</v>
      </c>
      <c r="H17" s="70">
        <f t="shared" si="0"/>
        <v>6182.16</v>
      </c>
      <c r="I17" s="9"/>
      <c r="J17" s="6">
        <f t="shared" ref="J17:J19" si="8">B17</f>
        <v>8</v>
      </c>
      <c r="K17" s="7" t="str">
        <f t="shared" si="2"/>
        <v>Наконечник правый</v>
      </c>
      <c r="L17" s="24" t="str">
        <f t="shared" si="3"/>
        <v>5320-3414056</v>
      </c>
      <c r="M17" s="133"/>
      <c r="N17" s="19"/>
      <c r="O17" s="17" t="str">
        <f t="shared" si="4"/>
        <v>шт</v>
      </c>
      <c r="P17" s="26">
        <f t="shared" si="5"/>
        <v>1545.54</v>
      </c>
      <c r="Q17" s="19"/>
      <c r="R17" s="17">
        <f t="shared" si="6"/>
        <v>4</v>
      </c>
      <c r="S17" s="71">
        <f t="shared" si="7"/>
        <v>0</v>
      </c>
      <c r="AC17" s="1"/>
    </row>
    <row r="18" spans="1:29" x14ac:dyDescent="0.25">
      <c r="A18" s="9"/>
      <c r="B18" s="4">
        <v>9</v>
      </c>
      <c r="C18" s="24" t="s">
        <v>45</v>
      </c>
      <c r="D18" s="24" t="s">
        <v>46</v>
      </c>
      <c r="E18" s="10" t="s">
        <v>13</v>
      </c>
      <c r="F18" s="86">
        <v>6474.1</v>
      </c>
      <c r="G18" s="38">
        <v>6</v>
      </c>
      <c r="H18" s="70">
        <f t="shared" si="0"/>
        <v>38844.600000000006</v>
      </c>
      <c r="I18" s="9"/>
      <c r="J18" s="6">
        <f t="shared" si="8"/>
        <v>9</v>
      </c>
      <c r="K18" s="7" t="str">
        <f t="shared" si="2"/>
        <v>Ступица передняя</v>
      </c>
      <c r="L18" s="24" t="str">
        <f t="shared" si="3"/>
        <v>43114, 43118-3103015-10</v>
      </c>
      <c r="M18" s="133"/>
      <c r="N18" s="19"/>
      <c r="O18" s="17" t="str">
        <f t="shared" si="4"/>
        <v>шт</v>
      </c>
      <c r="P18" s="26">
        <f t="shared" si="5"/>
        <v>6474.1</v>
      </c>
      <c r="Q18" s="19"/>
      <c r="R18" s="17">
        <f t="shared" si="6"/>
        <v>6</v>
      </c>
      <c r="S18" s="71">
        <f t="shared" si="7"/>
        <v>0</v>
      </c>
    </row>
    <row r="19" spans="1:29" ht="15" customHeight="1" x14ac:dyDescent="0.25">
      <c r="A19" s="9"/>
      <c r="B19" s="4">
        <v>10</v>
      </c>
      <c r="C19" s="24" t="s">
        <v>47</v>
      </c>
      <c r="D19" s="24" t="s">
        <v>48</v>
      </c>
      <c r="E19" s="10" t="s">
        <v>13</v>
      </c>
      <c r="F19" s="86">
        <v>7533.93</v>
      </c>
      <c r="G19" s="38">
        <v>2</v>
      </c>
      <c r="H19" s="70">
        <f t="shared" si="0"/>
        <v>15067.86</v>
      </c>
      <c r="I19" s="9"/>
      <c r="J19" s="6">
        <f t="shared" si="8"/>
        <v>10</v>
      </c>
      <c r="K19" s="7" t="str">
        <f t="shared" si="2"/>
        <v>Энергоаккумулятор КАМАЗ 20/20 РААЗ</v>
      </c>
      <c r="L19" s="24" t="str">
        <f t="shared" si="3"/>
        <v>100-3519100-30</v>
      </c>
      <c r="M19" s="133"/>
      <c r="N19" s="19"/>
      <c r="O19" s="17" t="str">
        <f t="shared" si="4"/>
        <v>шт</v>
      </c>
      <c r="P19" s="26">
        <f t="shared" si="5"/>
        <v>7533.93</v>
      </c>
      <c r="Q19" s="19"/>
      <c r="R19" s="17">
        <f t="shared" si="6"/>
        <v>2</v>
      </c>
      <c r="S19" s="71">
        <f t="shared" si="7"/>
        <v>0</v>
      </c>
    </row>
    <row r="20" spans="1:29" x14ac:dyDescent="0.25">
      <c r="A20" s="9"/>
      <c r="B20" s="134" t="s">
        <v>15</v>
      </c>
      <c r="C20" s="135"/>
      <c r="D20" s="136"/>
      <c r="E20" s="136"/>
      <c r="F20" s="22"/>
      <c r="G20" s="137">
        <f>SUM(G10:G19)</f>
        <v>22</v>
      </c>
      <c r="H20" s="138">
        <f>SUM(H10:H19)</f>
        <v>378122.35999999987</v>
      </c>
      <c r="I20" s="9"/>
      <c r="J20" s="22"/>
      <c r="K20" s="22"/>
      <c r="L20" s="22"/>
      <c r="M20" s="22"/>
      <c r="N20" s="22"/>
      <c r="O20" s="22"/>
      <c r="P20" s="22"/>
      <c r="Q20" s="22"/>
      <c r="R20" s="139">
        <f>SUM(R10:R19)</f>
        <v>22</v>
      </c>
      <c r="S20" s="140">
        <f>SUM(S10:S19)</f>
        <v>0</v>
      </c>
    </row>
    <row r="21" spans="1:29" ht="15.75" customHeight="1" x14ac:dyDescent="0.25">
      <c r="B21" s="154" t="s">
        <v>24</v>
      </c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</row>
    <row r="22" spans="1:29" x14ac:dyDescent="0.25">
      <c r="B22" s="141">
        <v>1</v>
      </c>
      <c r="C22" s="142" t="s">
        <v>49</v>
      </c>
      <c r="D22" s="142" t="s">
        <v>50</v>
      </c>
      <c r="E22" s="143" t="s">
        <v>13</v>
      </c>
      <c r="F22" s="144">
        <v>205.47</v>
      </c>
      <c r="G22" s="145">
        <v>2</v>
      </c>
      <c r="H22" s="146">
        <f t="shared" ref="H22:H32" si="9">F22*G22</f>
        <v>410.94</v>
      </c>
      <c r="I22" s="9"/>
      <c r="J22" s="147">
        <f t="shared" ref="J22:J32" si="10">B22</f>
        <v>1</v>
      </c>
      <c r="K22" s="148" t="str">
        <f t="shared" ref="K22:K32" si="11">C22</f>
        <v xml:space="preserve"> Вставка масляная   О-205</v>
      </c>
      <c r="L22" s="149" t="str">
        <f>D22</f>
        <v>О-205</v>
      </c>
      <c r="M22" s="150"/>
      <c r="N22" s="19"/>
      <c r="O22" s="151" t="str">
        <f t="shared" ref="O22:O32" si="12">E22</f>
        <v>шт</v>
      </c>
      <c r="P22" s="152">
        <f t="shared" ref="P22:P32" si="13">F22</f>
        <v>205.47</v>
      </c>
      <c r="Q22" s="150"/>
      <c r="R22" s="151">
        <f t="shared" ref="R22:R32" si="14">G22</f>
        <v>2</v>
      </c>
      <c r="S22" s="153">
        <f t="shared" ref="S22:S85" si="15">Q22*R22</f>
        <v>0</v>
      </c>
    </row>
    <row r="23" spans="1:29" ht="22.5" customHeight="1" x14ac:dyDescent="0.25">
      <c r="B23" s="29">
        <v>2</v>
      </c>
      <c r="C23" s="87" t="s">
        <v>51</v>
      </c>
      <c r="D23" s="87" t="s">
        <v>52</v>
      </c>
      <c r="E23" s="88" t="s">
        <v>13</v>
      </c>
      <c r="F23" s="89">
        <v>997.41</v>
      </c>
      <c r="G23" s="101">
        <v>8</v>
      </c>
      <c r="H23" s="70">
        <f t="shared" si="9"/>
        <v>7979.28</v>
      </c>
      <c r="I23" s="9"/>
      <c r="J23" s="6">
        <f t="shared" si="10"/>
        <v>2</v>
      </c>
      <c r="K23" s="7" t="str">
        <f t="shared" si="11"/>
        <v xml:space="preserve"> Крестовина карданного вала   37126VB925</v>
      </c>
      <c r="L23" s="25" t="str">
        <f t="shared" ref="L23:L86" si="16">D23</f>
        <v>37126VB925</v>
      </c>
      <c r="M23" s="19"/>
      <c r="N23" s="19"/>
      <c r="O23" s="17" t="str">
        <f t="shared" si="12"/>
        <v>шт</v>
      </c>
      <c r="P23" s="26">
        <f t="shared" si="13"/>
        <v>997.41</v>
      </c>
      <c r="Q23" s="19"/>
      <c r="R23" s="17">
        <f t="shared" si="14"/>
        <v>8</v>
      </c>
      <c r="S23" s="8">
        <f t="shared" si="15"/>
        <v>0</v>
      </c>
    </row>
    <row r="24" spans="1:29" ht="15" customHeight="1" x14ac:dyDescent="0.25">
      <c r="B24" s="29">
        <v>3</v>
      </c>
      <c r="C24" s="87" t="s">
        <v>53</v>
      </c>
      <c r="D24" s="87" t="s">
        <v>54</v>
      </c>
      <c r="E24" s="88" t="s">
        <v>13</v>
      </c>
      <c r="F24" s="90">
        <v>4765.78</v>
      </c>
      <c r="G24" s="101">
        <v>8</v>
      </c>
      <c r="H24" s="70">
        <f t="shared" si="9"/>
        <v>38126.239999999998</v>
      </c>
      <c r="I24" s="9"/>
      <c r="J24" s="6">
        <f t="shared" si="10"/>
        <v>3</v>
      </c>
      <c r="K24" s="7" t="str">
        <f t="shared" si="11"/>
        <v>Амортизатор задний</v>
      </c>
      <c r="L24" s="25" t="str">
        <f t="shared" si="16"/>
        <v>56200-35G26</v>
      </c>
      <c r="M24" s="19"/>
      <c r="N24" s="19"/>
      <c r="O24" s="17" t="str">
        <f t="shared" si="12"/>
        <v>шт</v>
      </c>
      <c r="P24" s="26">
        <f t="shared" si="13"/>
        <v>4765.78</v>
      </c>
      <c r="Q24" s="19"/>
      <c r="R24" s="17">
        <f t="shared" si="14"/>
        <v>8</v>
      </c>
      <c r="S24" s="8">
        <f t="shared" si="15"/>
        <v>0</v>
      </c>
    </row>
    <row r="25" spans="1:29" ht="22.5" customHeight="1" x14ac:dyDescent="0.25">
      <c r="B25" s="29">
        <v>4</v>
      </c>
      <c r="C25" s="87" t="s">
        <v>55</v>
      </c>
      <c r="D25" s="87" t="s">
        <v>56</v>
      </c>
      <c r="E25" s="88" t="s">
        <v>13</v>
      </c>
      <c r="F25" s="90">
        <v>3071.35</v>
      </c>
      <c r="G25" s="101">
        <v>6</v>
      </c>
      <c r="H25" s="70">
        <f t="shared" si="9"/>
        <v>18428.099999999999</v>
      </c>
      <c r="I25" s="9"/>
      <c r="J25" s="6">
        <f t="shared" si="10"/>
        <v>4</v>
      </c>
      <c r="K25" s="7" t="str">
        <f t="shared" si="11"/>
        <v>Амортизатор КАМАЗ 6520-2905005</v>
      </c>
      <c r="L25" s="25" t="str">
        <f t="shared" si="16"/>
        <v>6520-2905005</v>
      </c>
      <c r="M25" s="19"/>
      <c r="N25" s="19"/>
      <c r="O25" s="17" t="str">
        <f t="shared" si="12"/>
        <v>шт</v>
      </c>
      <c r="P25" s="26">
        <f t="shared" si="13"/>
        <v>3071.35</v>
      </c>
      <c r="Q25" s="19"/>
      <c r="R25" s="17">
        <f t="shared" si="14"/>
        <v>6</v>
      </c>
      <c r="S25" s="8">
        <f t="shared" si="15"/>
        <v>0</v>
      </c>
    </row>
    <row r="26" spans="1:29" ht="15" customHeight="1" x14ac:dyDescent="0.25">
      <c r="B26" s="29">
        <v>5</v>
      </c>
      <c r="C26" s="87" t="s">
        <v>57</v>
      </c>
      <c r="D26" s="87" t="s">
        <v>58</v>
      </c>
      <c r="E26" s="88" t="s">
        <v>13</v>
      </c>
      <c r="F26" s="90">
        <v>3448.78</v>
      </c>
      <c r="G26" s="101">
        <v>4</v>
      </c>
      <c r="H26" s="70">
        <f t="shared" si="9"/>
        <v>13795.12</v>
      </c>
      <c r="I26" s="9"/>
      <c r="J26" s="6">
        <f t="shared" si="10"/>
        <v>5</v>
      </c>
      <c r="K26" s="7" t="str">
        <f t="shared" si="11"/>
        <v>Амортизатор передний</v>
      </c>
      <c r="L26" s="25" t="str">
        <f t="shared" si="16"/>
        <v>56110-3S585</v>
      </c>
      <c r="M26" s="19"/>
      <c r="N26" s="19"/>
      <c r="O26" s="17" t="str">
        <f t="shared" si="12"/>
        <v>шт</v>
      </c>
      <c r="P26" s="26">
        <f t="shared" si="13"/>
        <v>3448.78</v>
      </c>
      <c r="Q26" s="19"/>
      <c r="R26" s="17">
        <f t="shared" si="14"/>
        <v>4</v>
      </c>
      <c r="S26" s="8">
        <f t="shared" si="15"/>
        <v>0</v>
      </c>
    </row>
    <row r="27" spans="1:29" ht="22.5" customHeight="1" x14ac:dyDescent="0.25">
      <c r="B27" s="29">
        <v>6</v>
      </c>
      <c r="C27" s="87" t="s">
        <v>59</v>
      </c>
      <c r="D27" s="91">
        <v>443293</v>
      </c>
      <c r="E27" s="88" t="s">
        <v>13</v>
      </c>
      <c r="F27" s="90">
        <v>3762.53</v>
      </c>
      <c r="G27" s="101">
        <v>8</v>
      </c>
      <c r="H27" s="70">
        <f t="shared" si="9"/>
        <v>30100.240000000002</v>
      </c>
      <c r="I27" s="9"/>
      <c r="J27" s="6">
        <f t="shared" si="10"/>
        <v>6</v>
      </c>
      <c r="K27" s="7" t="str">
        <f t="shared" si="11"/>
        <v>Амортизатор передний NISSAN 443293</v>
      </c>
      <c r="L27" s="25">
        <f t="shared" si="16"/>
        <v>443293</v>
      </c>
      <c r="M27" s="19"/>
      <c r="N27" s="19"/>
      <c r="O27" s="17" t="str">
        <f t="shared" si="12"/>
        <v>шт</v>
      </c>
      <c r="P27" s="26">
        <f t="shared" si="13"/>
        <v>3762.53</v>
      </c>
      <c r="Q27" s="19"/>
      <c r="R27" s="17">
        <f t="shared" si="14"/>
        <v>8</v>
      </c>
      <c r="S27" s="71">
        <f t="shared" si="15"/>
        <v>0</v>
      </c>
    </row>
    <row r="28" spans="1:29" ht="33.75" customHeight="1" x14ac:dyDescent="0.25">
      <c r="B28" s="29">
        <v>7</v>
      </c>
      <c r="C28" s="87" t="s">
        <v>60</v>
      </c>
      <c r="D28" s="91">
        <v>3424000890</v>
      </c>
      <c r="E28" s="88" t="s">
        <v>13</v>
      </c>
      <c r="F28" s="90">
        <v>8277.76</v>
      </c>
      <c r="G28" s="101">
        <v>2</v>
      </c>
      <c r="H28" s="70">
        <f t="shared" si="9"/>
        <v>16555.52</v>
      </c>
      <c r="I28" s="9"/>
      <c r="J28" s="6">
        <f t="shared" si="10"/>
        <v>7</v>
      </c>
      <c r="K28" s="7" t="str">
        <f t="shared" si="11"/>
        <v>Амотризатор передний FR 3424000890 для Daewoo Novus с двигателем DV-11</v>
      </c>
      <c r="L28" s="25">
        <f t="shared" si="16"/>
        <v>3424000890</v>
      </c>
      <c r="M28" s="19"/>
      <c r="N28" s="19"/>
      <c r="O28" s="17" t="str">
        <f t="shared" si="12"/>
        <v>шт</v>
      </c>
      <c r="P28" s="26">
        <f t="shared" si="13"/>
        <v>8277.76</v>
      </c>
      <c r="Q28" s="19"/>
      <c r="R28" s="17">
        <f t="shared" si="14"/>
        <v>2</v>
      </c>
      <c r="S28" s="71">
        <f t="shared" si="15"/>
        <v>0</v>
      </c>
    </row>
    <row r="29" spans="1:29" ht="22.5" customHeight="1" x14ac:dyDescent="0.25">
      <c r="B29" s="29">
        <v>8</v>
      </c>
      <c r="C29" s="87" t="s">
        <v>61</v>
      </c>
      <c r="D29" s="87" t="s">
        <v>62</v>
      </c>
      <c r="E29" s="88" t="s">
        <v>13</v>
      </c>
      <c r="F29" s="90">
        <v>14703.13</v>
      </c>
      <c r="G29" s="101">
        <v>1</v>
      </c>
      <c r="H29" s="70">
        <f t="shared" si="9"/>
        <v>14703.13</v>
      </c>
      <c r="I29" s="9"/>
      <c r="J29" s="6">
        <f t="shared" si="10"/>
        <v>8</v>
      </c>
      <c r="K29" s="7" t="str">
        <f t="shared" si="11"/>
        <v>Бак топливный 250л 5320*1101010</v>
      </c>
      <c r="L29" s="25" t="str">
        <f t="shared" si="16"/>
        <v>5320-1101010</v>
      </c>
      <c r="M29" s="19"/>
      <c r="N29" s="19"/>
      <c r="O29" s="17" t="str">
        <f t="shared" si="12"/>
        <v>шт</v>
      </c>
      <c r="P29" s="26">
        <f t="shared" si="13"/>
        <v>14703.13</v>
      </c>
      <c r="Q29" s="19"/>
      <c r="R29" s="17">
        <f t="shared" si="14"/>
        <v>1</v>
      </c>
      <c r="S29" s="71">
        <f t="shared" si="15"/>
        <v>0</v>
      </c>
    </row>
    <row r="30" spans="1:29" ht="33.75" customHeight="1" x14ac:dyDescent="0.25">
      <c r="B30" s="29">
        <v>9</v>
      </c>
      <c r="C30" s="87" t="s">
        <v>63</v>
      </c>
      <c r="D30" s="87" t="s">
        <v>64</v>
      </c>
      <c r="E30" s="88" t="s">
        <v>13</v>
      </c>
      <c r="F30" s="90">
        <v>29862.18</v>
      </c>
      <c r="G30" s="101">
        <v>1</v>
      </c>
      <c r="H30" s="70">
        <f t="shared" si="9"/>
        <v>29862.18</v>
      </c>
      <c r="I30" s="9"/>
      <c r="J30" s="6">
        <f t="shared" si="10"/>
        <v>9</v>
      </c>
      <c r="K30" s="7" t="str">
        <f t="shared" si="11"/>
        <v>Бак топливный с кронштейном 500 л 5320-1101010-20</v>
      </c>
      <c r="L30" s="25" t="str">
        <f t="shared" si="16"/>
        <v>5320-1101010-20</v>
      </c>
      <c r="M30" s="19"/>
      <c r="N30" s="19"/>
      <c r="O30" s="17" t="str">
        <f t="shared" si="12"/>
        <v>шт</v>
      </c>
      <c r="P30" s="26">
        <f t="shared" si="13"/>
        <v>29862.18</v>
      </c>
      <c r="Q30" s="19"/>
      <c r="R30" s="17">
        <f t="shared" si="14"/>
        <v>1</v>
      </c>
      <c r="S30" s="71">
        <f t="shared" si="15"/>
        <v>0</v>
      </c>
    </row>
    <row r="31" spans="1:29" ht="22.5" customHeight="1" x14ac:dyDescent="0.25">
      <c r="B31" s="29">
        <v>10</v>
      </c>
      <c r="C31" s="87" t="s">
        <v>65</v>
      </c>
      <c r="D31" s="87" t="s">
        <v>66</v>
      </c>
      <c r="E31" s="88" t="s">
        <v>13</v>
      </c>
      <c r="F31" s="90">
        <v>9430.0499999999993</v>
      </c>
      <c r="G31" s="101">
        <v>2</v>
      </c>
      <c r="H31" s="70">
        <f t="shared" si="9"/>
        <v>18860.099999999999</v>
      </c>
      <c r="I31" s="9"/>
      <c r="J31" s="6">
        <f t="shared" si="10"/>
        <v>10</v>
      </c>
      <c r="K31" s="7" t="str">
        <f t="shared" si="11"/>
        <v>Барабан тормозной 53205-3501070</v>
      </c>
      <c r="L31" s="25" t="str">
        <f t="shared" si="16"/>
        <v>53205-3501070</v>
      </c>
      <c r="M31" s="19"/>
      <c r="N31" s="19"/>
      <c r="O31" s="17" t="str">
        <f t="shared" si="12"/>
        <v>шт</v>
      </c>
      <c r="P31" s="26">
        <f t="shared" si="13"/>
        <v>9430.0499999999993</v>
      </c>
      <c r="Q31" s="19"/>
      <c r="R31" s="17">
        <f t="shared" si="14"/>
        <v>2</v>
      </c>
      <c r="S31" s="71">
        <f t="shared" si="15"/>
        <v>0</v>
      </c>
    </row>
    <row r="32" spans="1:29" ht="22.5" customHeight="1" x14ac:dyDescent="0.25">
      <c r="B32" s="29">
        <v>11</v>
      </c>
      <c r="C32" s="87" t="s">
        <v>67</v>
      </c>
      <c r="D32" s="87" t="s">
        <v>68</v>
      </c>
      <c r="E32" s="88" t="s">
        <v>13</v>
      </c>
      <c r="F32" s="90">
        <v>1606.38</v>
      </c>
      <c r="G32" s="101">
        <v>1</v>
      </c>
      <c r="H32" s="70">
        <f t="shared" si="9"/>
        <v>1606.38</v>
      </c>
      <c r="I32" s="9"/>
      <c r="J32" s="20">
        <f t="shared" si="10"/>
        <v>11</v>
      </c>
      <c r="K32" s="21" t="str">
        <f t="shared" si="11"/>
        <v>Бачок расширительный 6520-1311010</v>
      </c>
      <c r="L32" s="25" t="str">
        <f t="shared" si="16"/>
        <v>6520-1311010</v>
      </c>
      <c r="M32" s="22"/>
      <c r="N32" s="19"/>
      <c r="O32" s="23" t="str">
        <f t="shared" si="12"/>
        <v>шт</v>
      </c>
      <c r="P32" s="27">
        <f t="shared" si="13"/>
        <v>1606.38</v>
      </c>
      <c r="Q32" s="19"/>
      <c r="R32" s="23">
        <f t="shared" si="14"/>
        <v>1</v>
      </c>
      <c r="S32" s="71">
        <f t="shared" si="15"/>
        <v>0</v>
      </c>
    </row>
    <row r="33" spans="2:19" ht="22.5" customHeight="1" x14ac:dyDescent="0.25">
      <c r="B33" s="29">
        <v>12</v>
      </c>
      <c r="C33" s="87" t="s">
        <v>69</v>
      </c>
      <c r="D33" s="87" t="s">
        <v>70</v>
      </c>
      <c r="E33" s="88" t="s">
        <v>13</v>
      </c>
      <c r="F33" s="89">
        <v>237.08</v>
      </c>
      <c r="G33" s="101">
        <v>2</v>
      </c>
      <c r="H33" s="70">
        <f t="shared" ref="H33:H96" si="17">F33*G33</f>
        <v>474.16</v>
      </c>
      <c r="I33" s="9"/>
      <c r="J33" s="6">
        <f t="shared" ref="J33:J96" si="18">B33</f>
        <v>12</v>
      </c>
      <c r="K33" s="7" t="str">
        <f t="shared" ref="K33:K96" si="19">C33</f>
        <v>Бачок стеклоомывателя МАЗ, КАМАЗ</v>
      </c>
      <c r="L33" s="25" t="str">
        <f t="shared" si="16"/>
        <v>1112.5208</v>
      </c>
      <c r="M33" s="19"/>
      <c r="N33" s="19"/>
      <c r="O33" s="17" t="str">
        <f t="shared" ref="O33:O96" si="20">E33</f>
        <v>шт</v>
      </c>
      <c r="P33" s="26">
        <f t="shared" ref="P33:P96" si="21">F33</f>
        <v>237.08</v>
      </c>
      <c r="Q33" s="19"/>
      <c r="R33" s="17">
        <f t="shared" ref="R33:R96" si="22">G33</f>
        <v>2</v>
      </c>
      <c r="S33" s="71">
        <f t="shared" si="15"/>
        <v>0</v>
      </c>
    </row>
    <row r="34" spans="2:19" ht="15" customHeight="1" x14ac:dyDescent="0.25">
      <c r="B34" s="29">
        <v>13</v>
      </c>
      <c r="C34" s="87" t="s">
        <v>71</v>
      </c>
      <c r="D34" s="87" t="s">
        <v>72</v>
      </c>
      <c r="E34" s="88" t="s">
        <v>13</v>
      </c>
      <c r="F34" s="90">
        <v>7998.97</v>
      </c>
      <c r="G34" s="101">
        <v>1</v>
      </c>
      <c r="H34" s="70">
        <f t="shared" si="17"/>
        <v>7998.97</v>
      </c>
      <c r="I34" s="9"/>
      <c r="J34" s="6">
        <f t="shared" si="18"/>
        <v>13</v>
      </c>
      <c r="K34" s="7" t="str">
        <f t="shared" si="19"/>
        <v>Вал карданный 5410-2205011</v>
      </c>
      <c r="L34" s="25" t="str">
        <f t="shared" si="16"/>
        <v>5410-2205011</v>
      </c>
      <c r="M34" s="19"/>
      <c r="N34" s="19"/>
      <c r="O34" s="17" t="str">
        <f t="shared" si="20"/>
        <v>шт</v>
      </c>
      <c r="P34" s="26">
        <f t="shared" si="21"/>
        <v>7998.97</v>
      </c>
      <c r="Q34" s="19"/>
      <c r="R34" s="17">
        <f t="shared" si="22"/>
        <v>1</v>
      </c>
      <c r="S34" s="71">
        <f t="shared" si="15"/>
        <v>0</v>
      </c>
    </row>
    <row r="35" spans="2:19" ht="33.75" customHeight="1" x14ac:dyDescent="0.25">
      <c r="B35" s="29">
        <v>14</v>
      </c>
      <c r="C35" s="87" t="s">
        <v>73</v>
      </c>
      <c r="D35" s="87" t="s">
        <v>74</v>
      </c>
      <c r="E35" s="88" t="s">
        <v>13</v>
      </c>
      <c r="F35" s="90">
        <v>23023.51</v>
      </c>
      <c r="G35" s="101">
        <v>1</v>
      </c>
      <c r="H35" s="70">
        <f t="shared" si="17"/>
        <v>23023.51</v>
      </c>
      <c r="I35" s="9"/>
      <c r="J35" s="6">
        <f t="shared" si="18"/>
        <v>14</v>
      </c>
      <c r="K35" s="7" t="str">
        <f t="shared" si="19"/>
        <v>Вал карданный КАМАЗ-43114 переднего моста 5350-2203011-10</v>
      </c>
      <c r="L35" s="25" t="str">
        <f t="shared" si="16"/>
        <v>5350-2203011-10</v>
      </c>
      <c r="M35" s="19"/>
      <c r="N35" s="19"/>
      <c r="O35" s="17" t="str">
        <f t="shared" si="20"/>
        <v>шт</v>
      </c>
      <c r="P35" s="26">
        <f t="shared" si="21"/>
        <v>23023.51</v>
      </c>
      <c r="Q35" s="19"/>
      <c r="R35" s="17">
        <f t="shared" si="22"/>
        <v>1</v>
      </c>
      <c r="S35" s="71">
        <f t="shared" si="15"/>
        <v>0</v>
      </c>
    </row>
    <row r="36" spans="2:19" ht="15" customHeight="1" x14ac:dyDescent="0.25">
      <c r="B36" s="29">
        <v>15</v>
      </c>
      <c r="C36" s="87" t="s">
        <v>75</v>
      </c>
      <c r="D36" s="87" t="s">
        <v>76</v>
      </c>
      <c r="E36" s="88" t="s">
        <v>17</v>
      </c>
      <c r="F36" s="90">
        <v>2070.98</v>
      </c>
      <c r="G36" s="101">
        <v>1</v>
      </c>
      <c r="H36" s="70">
        <f t="shared" si="17"/>
        <v>2070.98</v>
      </c>
      <c r="I36" s="9"/>
      <c r="J36" s="6">
        <f t="shared" si="18"/>
        <v>15</v>
      </c>
      <c r="K36" s="7" t="str">
        <f t="shared" si="19"/>
        <v>Вкладыши коренные КАМАЗ</v>
      </c>
      <c r="L36" s="25" t="str">
        <f t="shared" si="16"/>
        <v>7405-1000102Р0</v>
      </c>
      <c r="M36" s="19"/>
      <c r="N36" s="19"/>
      <c r="O36" s="17" t="str">
        <f t="shared" si="20"/>
        <v>компл</v>
      </c>
      <c r="P36" s="26">
        <f t="shared" si="21"/>
        <v>2070.98</v>
      </c>
      <c r="Q36" s="19"/>
      <c r="R36" s="17">
        <f t="shared" si="22"/>
        <v>1</v>
      </c>
      <c r="S36" s="71">
        <f t="shared" si="15"/>
        <v>0</v>
      </c>
    </row>
    <row r="37" spans="2:19" ht="15" customHeight="1" x14ac:dyDescent="0.25">
      <c r="B37" s="29">
        <v>16</v>
      </c>
      <c r="C37" s="87" t="s">
        <v>77</v>
      </c>
      <c r="D37" s="87" t="s">
        <v>78</v>
      </c>
      <c r="E37" s="88" t="s">
        <v>17</v>
      </c>
      <c r="F37" s="90">
        <v>2883.64</v>
      </c>
      <c r="G37" s="101">
        <v>1</v>
      </c>
      <c r="H37" s="70">
        <f t="shared" si="17"/>
        <v>2883.64</v>
      </c>
      <c r="I37" s="9"/>
      <c r="J37" s="6">
        <f t="shared" si="18"/>
        <v>16</v>
      </c>
      <c r="K37" s="7" t="str">
        <f t="shared" si="19"/>
        <v>Вкладыши шатунные КАМАЗ</v>
      </c>
      <c r="L37" s="25" t="str">
        <f t="shared" si="16"/>
        <v>7405-1000104Р0</v>
      </c>
      <c r="M37" s="19"/>
      <c r="N37" s="19"/>
      <c r="O37" s="17" t="str">
        <f t="shared" si="20"/>
        <v>компл</v>
      </c>
      <c r="P37" s="26">
        <f t="shared" si="21"/>
        <v>2883.64</v>
      </c>
      <c r="Q37" s="19"/>
      <c r="R37" s="17">
        <f t="shared" si="22"/>
        <v>1</v>
      </c>
      <c r="S37" s="71">
        <f t="shared" si="15"/>
        <v>0</v>
      </c>
    </row>
    <row r="38" spans="2:19" ht="15" customHeight="1" x14ac:dyDescent="0.25">
      <c r="B38" s="29">
        <v>17</v>
      </c>
      <c r="C38" s="87" t="s">
        <v>79</v>
      </c>
      <c r="D38" s="87" t="s">
        <v>80</v>
      </c>
      <c r="E38" s="88" t="s">
        <v>13</v>
      </c>
      <c r="F38" s="90">
        <v>1615.79</v>
      </c>
      <c r="G38" s="101">
        <v>2</v>
      </c>
      <c r="H38" s="70">
        <f t="shared" si="17"/>
        <v>3231.58</v>
      </c>
      <c r="I38" s="9"/>
      <c r="J38" s="6">
        <f t="shared" si="18"/>
        <v>17</v>
      </c>
      <c r="K38" s="7" t="str">
        <f t="shared" si="19"/>
        <v>Воздушный фильтр DV 15 T</v>
      </c>
      <c r="L38" s="25" t="str">
        <f t="shared" si="16"/>
        <v>DV 15 T</v>
      </c>
      <c r="M38" s="19"/>
      <c r="N38" s="19"/>
      <c r="O38" s="17" t="str">
        <f t="shared" si="20"/>
        <v>шт</v>
      </c>
      <c r="P38" s="26">
        <f t="shared" si="21"/>
        <v>1615.79</v>
      </c>
      <c r="Q38" s="19"/>
      <c r="R38" s="17">
        <f t="shared" si="22"/>
        <v>2</v>
      </c>
      <c r="S38" s="71">
        <f t="shared" si="15"/>
        <v>0</v>
      </c>
    </row>
    <row r="39" spans="2:19" ht="22.5" customHeight="1" x14ac:dyDescent="0.25">
      <c r="B39" s="29">
        <v>18</v>
      </c>
      <c r="C39" s="87" t="s">
        <v>81</v>
      </c>
      <c r="D39" s="87" t="s">
        <v>82</v>
      </c>
      <c r="E39" s="88" t="s">
        <v>13</v>
      </c>
      <c r="F39" s="90">
        <v>1253.79</v>
      </c>
      <c r="G39" s="101">
        <v>3</v>
      </c>
      <c r="H39" s="70">
        <f t="shared" si="17"/>
        <v>3761.37</v>
      </c>
      <c r="I39" s="9"/>
      <c r="J39" s="6">
        <f t="shared" si="18"/>
        <v>18</v>
      </c>
      <c r="K39" s="7" t="str">
        <f t="shared" si="19"/>
        <v>Выжимной подшипник NISSAN 30502-1W718</v>
      </c>
      <c r="L39" s="25" t="str">
        <f t="shared" si="16"/>
        <v>30502-1W718</v>
      </c>
      <c r="M39" s="19"/>
      <c r="N39" s="19"/>
      <c r="O39" s="17" t="str">
        <f t="shared" si="20"/>
        <v>шт</v>
      </c>
      <c r="P39" s="26">
        <f t="shared" si="21"/>
        <v>1253.79</v>
      </c>
      <c r="Q39" s="19"/>
      <c r="R39" s="17">
        <f t="shared" si="22"/>
        <v>3</v>
      </c>
      <c r="S39" s="71">
        <f t="shared" si="15"/>
        <v>0</v>
      </c>
    </row>
    <row r="40" spans="2:19" ht="22.5" customHeight="1" x14ac:dyDescent="0.25">
      <c r="B40" s="29">
        <v>19</v>
      </c>
      <c r="C40" s="87" t="s">
        <v>83</v>
      </c>
      <c r="D40" s="87" t="s">
        <v>84</v>
      </c>
      <c r="E40" s="88" t="s">
        <v>13</v>
      </c>
      <c r="F40" s="90">
        <v>9520.73</v>
      </c>
      <c r="G40" s="101">
        <v>2</v>
      </c>
      <c r="H40" s="70">
        <f t="shared" si="17"/>
        <v>19041.46</v>
      </c>
      <c r="I40" s="9"/>
      <c r="J40" s="6">
        <f t="shared" si="18"/>
        <v>19</v>
      </c>
      <c r="K40" s="7" t="str">
        <f t="shared" si="19"/>
        <v>Вязкостная муфта включения 740.51 18219-3</v>
      </c>
      <c r="L40" s="25" t="str">
        <f t="shared" si="16"/>
        <v>740.51 18219-3</v>
      </c>
      <c r="M40" s="19"/>
      <c r="N40" s="19"/>
      <c r="O40" s="17" t="str">
        <f t="shared" si="20"/>
        <v>шт</v>
      </c>
      <c r="P40" s="26">
        <f t="shared" si="21"/>
        <v>9520.73</v>
      </c>
      <c r="Q40" s="19"/>
      <c r="R40" s="17">
        <f t="shared" si="22"/>
        <v>2</v>
      </c>
      <c r="S40" s="71">
        <f t="shared" si="15"/>
        <v>0</v>
      </c>
    </row>
    <row r="41" spans="2:19" ht="15" customHeight="1" x14ac:dyDescent="0.25">
      <c r="B41" s="29">
        <v>20</v>
      </c>
      <c r="C41" s="87" t="s">
        <v>85</v>
      </c>
      <c r="D41" s="87" t="s">
        <v>86</v>
      </c>
      <c r="E41" s="88" t="s">
        <v>13</v>
      </c>
      <c r="F41" s="89">
        <v>70.05</v>
      </c>
      <c r="G41" s="101">
        <v>10</v>
      </c>
      <c r="H41" s="70">
        <f t="shared" si="17"/>
        <v>700.5</v>
      </c>
      <c r="I41" s="9"/>
      <c r="J41" s="6">
        <f t="shared" si="18"/>
        <v>20</v>
      </c>
      <c r="K41" s="7" t="str">
        <f t="shared" si="19"/>
        <v>Гайка колесная 40224V5510</v>
      </c>
      <c r="L41" s="25" t="str">
        <f t="shared" si="16"/>
        <v>40224V5510</v>
      </c>
      <c r="M41" s="19"/>
      <c r="N41" s="19"/>
      <c r="O41" s="17" t="str">
        <f t="shared" si="20"/>
        <v>шт</v>
      </c>
      <c r="P41" s="26">
        <f t="shared" si="21"/>
        <v>70.05</v>
      </c>
      <c r="Q41" s="19"/>
      <c r="R41" s="17">
        <f t="shared" si="22"/>
        <v>10</v>
      </c>
      <c r="S41" s="71">
        <f t="shared" si="15"/>
        <v>0</v>
      </c>
    </row>
    <row r="42" spans="2:19" ht="33.75" customHeight="1" x14ac:dyDescent="0.25">
      <c r="B42" s="29">
        <v>21</v>
      </c>
      <c r="C42" s="87" t="s">
        <v>87</v>
      </c>
      <c r="D42" s="87" t="s">
        <v>88</v>
      </c>
      <c r="E42" s="88" t="s">
        <v>13</v>
      </c>
      <c r="F42" s="90">
        <v>12537.56</v>
      </c>
      <c r="G42" s="101">
        <v>1</v>
      </c>
      <c r="H42" s="70">
        <f t="shared" si="17"/>
        <v>12537.56</v>
      </c>
      <c r="I42" s="9"/>
      <c r="J42" s="6">
        <f t="shared" si="18"/>
        <v>21</v>
      </c>
      <c r="K42" s="7" t="str">
        <f t="shared" si="19"/>
        <v>Генератор индукторный Камаз 28 В, 80 А, 4001.3771-53</v>
      </c>
      <c r="L42" s="25" t="str">
        <f t="shared" si="16"/>
        <v>4001.3771-53</v>
      </c>
      <c r="M42" s="19"/>
      <c r="N42" s="19"/>
      <c r="O42" s="17" t="str">
        <f t="shared" si="20"/>
        <v>шт</v>
      </c>
      <c r="P42" s="26">
        <f t="shared" si="21"/>
        <v>12537.56</v>
      </c>
      <c r="Q42" s="19"/>
      <c r="R42" s="17">
        <f t="shared" si="22"/>
        <v>1</v>
      </c>
      <c r="S42" s="71">
        <f t="shared" si="15"/>
        <v>0</v>
      </c>
    </row>
    <row r="43" spans="2:19" ht="22.5" customHeight="1" x14ac:dyDescent="0.25">
      <c r="B43" s="29">
        <v>22</v>
      </c>
      <c r="C43" s="87" t="s">
        <v>89</v>
      </c>
      <c r="D43" s="87" t="s">
        <v>90</v>
      </c>
      <c r="E43" s="88" t="s">
        <v>13</v>
      </c>
      <c r="F43" s="90">
        <v>9823.75</v>
      </c>
      <c r="G43" s="101">
        <v>1</v>
      </c>
      <c r="H43" s="70">
        <f t="shared" si="17"/>
        <v>9823.75</v>
      </c>
      <c r="I43" s="9"/>
      <c r="J43" s="20">
        <f t="shared" si="18"/>
        <v>22</v>
      </c>
      <c r="K43" s="21" t="str">
        <f t="shared" si="19"/>
        <v>Генератор КАМАЗ-Евро (75А) 4502-3771</v>
      </c>
      <c r="L43" s="25" t="str">
        <f t="shared" si="16"/>
        <v>4502-3771</v>
      </c>
      <c r="M43" s="22"/>
      <c r="N43" s="19"/>
      <c r="O43" s="23" t="str">
        <f t="shared" si="20"/>
        <v>шт</v>
      </c>
      <c r="P43" s="27">
        <f t="shared" si="21"/>
        <v>9823.75</v>
      </c>
      <c r="Q43" s="19"/>
      <c r="R43" s="23">
        <f t="shared" si="22"/>
        <v>1</v>
      </c>
      <c r="S43" s="71">
        <f t="shared" si="15"/>
        <v>0</v>
      </c>
    </row>
    <row r="44" spans="2:19" ht="33.75" customHeight="1" x14ac:dyDescent="0.25">
      <c r="B44" s="29">
        <v>23</v>
      </c>
      <c r="C44" s="87" t="s">
        <v>91</v>
      </c>
      <c r="D44" s="87" t="s">
        <v>92</v>
      </c>
      <c r="E44" s="88" t="s">
        <v>13</v>
      </c>
      <c r="F44" s="90">
        <v>14281.09</v>
      </c>
      <c r="G44" s="101">
        <v>1</v>
      </c>
      <c r="H44" s="70">
        <f t="shared" si="17"/>
        <v>14281.09</v>
      </c>
      <c r="I44" s="9"/>
      <c r="J44" s="6">
        <f t="shared" si="18"/>
        <v>23</v>
      </c>
      <c r="K44" s="7" t="str">
        <f t="shared" si="19"/>
        <v>Главный тормозной цилиндр Nokico 46010VK90B Nissan NP-300</v>
      </c>
      <c r="L44" s="25" t="str">
        <f t="shared" si="16"/>
        <v>46010VK90B</v>
      </c>
      <c r="M44" s="19"/>
      <c r="N44" s="19"/>
      <c r="O44" s="17" t="str">
        <f t="shared" si="20"/>
        <v>шт</v>
      </c>
      <c r="P44" s="26">
        <f t="shared" si="21"/>
        <v>14281.09</v>
      </c>
      <c r="Q44" s="19"/>
      <c r="R44" s="17">
        <f t="shared" si="22"/>
        <v>1</v>
      </c>
      <c r="S44" s="71">
        <f t="shared" si="15"/>
        <v>0</v>
      </c>
    </row>
    <row r="45" spans="2:19" ht="15" customHeight="1" x14ac:dyDescent="0.25">
      <c r="B45" s="29">
        <v>24</v>
      </c>
      <c r="C45" s="87" t="s">
        <v>93</v>
      </c>
      <c r="D45" s="87" t="s">
        <v>94</v>
      </c>
      <c r="E45" s="88" t="s">
        <v>13</v>
      </c>
      <c r="F45" s="90">
        <v>4333.33</v>
      </c>
      <c r="G45" s="101">
        <v>1</v>
      </c>
      <c r="H45" s="70">
        <f t="shared" si="17"/>
        <v>4333.33</v>
      </c>
      <c r="I45" s="9"/>
      <c r="J45" s="6">
        <f t="shared" si="18"/>
        <v>24</v>
      </c>
      <c r="K45" s="7" t="str">
        <f t="shared" si="19"/>
        <v>Глушитель 630300-1201010</v>
      </c>
      <c r="L45" s="25" t="str">
        <f t="shared" si="16"/>
        <v>630300-1201010</v>
      </c>
      <c r="M45" s="19"/>
      <c r="N45" s="19"/>
      <c r="O45" s="17" t="str">
        <f t="shared" si="20"/>
        <v>шт</v>
      </c>
      <c r="P45" s="26">
        <f t="shared" si="21"/>
        <v>4333.33</v>
      </c>
      <c r="Q45" s="19"/>
      <c r="R45" s="17">
        <f t="shared" si="22"/>
        <v>1</v>
      </c>
      <c r="S45" s="71">
        <f t="shared" si="15"/>
        <v>0</v>
      </c>
    </row>
    <row r="46" spans="2:19" ht="15" customHeight="1" x14ac:dyDescent="0.25">
      <c r="B46" s="29">
        <v>25</v>
      </c>
      <c r="C46" s="87" t="s">
        <v>95</v>
      </c>
      <c r="D46" s="87" t="s">
        <v>96</v>
      </c>
      <c r="E46" s="88" t="s">
        <v>13</v>
      </c>
      <c r="F46" s="90">
        <v>2604.34</v>
      </c>
      <c r="G46" s="101">
        <v>1</v>
      </c>
      <c r="H46" s="70">
        <f t="shared" si="17"/>
        <v>2604.34</v>
      </c>
      <c r="I46" s="9"/>
      <c r="J46" s="6">
        <f t="shared" si="18"/>
        <v>25</v>
      </c>
      <c r="K46" s="7" t="str">
        <f t="shared" si="19"/>
        <v>Глушитель 6520-1201010</v>
      </c>
      <c r="L46" s="25" t="str">
        <f t="shared" si="16"/>
        <v>6520-1201010</v>
      </c>
      <c r="M46" s="19"/>
      <c r="N46" s="19"/>
      <c r="O46" s="17" t="str">
        <f t="shared" si="20"/>
        <v>шт</v>
      </c>
      <c r="P46" s="26">
        <f t="shared" si="21"/>
        <v>2604.34</v>
      </c>
      <c r="Q46" s="19"/>
      <c r="R46" s="17">
        <f t="shared" si="22"/>
        <v>1</v>
      </c>
      <c r="S46" s="71">
        <f t="shared" si="15"/>
        <v>0</v>
      </c>
    </row>
    <row r="47" spans="2:19" ht="15" customHeight="1" x14ac:dyDescent="0.25">
      <c r="B47" s="29">
        <v>26</v>
      </c>
      <c r="C47" s="87" t="s">
        <v>97</v>
      </c>
      <c r="D47" s="87" t="s">
        <v>98</v>
      </c>
      <c r="E47" s="88" t="s">
        <v>13</v>
      </c>
      <c r="F47" s="90">
        <v>15045.07</v>
      </c>
      <c r="G47" s="101">
        <v>1</v>
      </c>
      <c r="H47" s="70">
        <f t="shared" si="17"/>
        <v>15045.07</v>
      </c>
      <c r="I47" s="9"/>
      <c r="J47" s="6">
        <f t="shared" si="18"/>
        <v>26</v>
      </c>
      <c r="K47" s="7" t="str">
        <f t="shared" si="19"/>
        <v>Головка блока 7406*1003014</v>
      </c>
      <c r="L47" s="25" t="str">
        <f t="shared" si="16"/>
        <v>7406-1003014</v>
      </c>
      <c r="M47" s="19"/>
      <c r="N47" s="19"/>
      <c r="O47" s="17" t="str">
        <f t="shared" si="20"/>
        <v>шт</v>
      </c>
      <c r="P47" s="26">
        <f t="shared" si="21"/>
        <v>15045.07</v>
      </c>
      <c r="Q47" s="19"/>
      <c r="R47" s="17">
        <f t="shared" si="22"/>
        <v>1</v>
      </c>
      <c r="S47" s="71">
        <f t="shared" si="15"/>
        <v>0</v>
      </c>
    </row>
    <row r="48" spans="2:19" ht="22.5" customHeight="1" x14ac:dyDescent="0.25">
      <c r="B48" s="29">
        <v>27</v>
      </c>
      <c r="C48" s="87" t="s">
        <v>99</v>
      </c>
      <c r="D48" s="87" t="s">
        <v>100</v>
      </c>
      <c r="E48" s="88" t="s">
        <v>13</v>
      </c>
      <c r="F48" s="90">
        <v>60516.5</v>
      </c>
      <c r="G48" s="101">
        <v>2</v>
      </c>
      <c r="H48" s="70">
        <f t="shared" si="17"/>
        <v>121033</v>
      </c>
      <c r="I48" s="9"/>
      <c r="J48" s="6">
        <f t="shared" si="18"/>
        <v>27</v>
      </c>
      <c r="K48" s="7" t="str">
        <f t="shared" si="19"/>
        <v>Головка блока цилиндров ЯМЗ-238</v>
      </c>
      <c r="L48" s="25" t="str">
        <f t="shared" si="16"/>
        <v>238Д-1003013</v>
      </c>
      <c r="M48" s="19"/>
      <c r="N48" s="19"/>
      <c r="O48" s="17" t="str">
        <f t="shared" si="20"/>
        <v>шт</v>
      </c>
      <c r="P48" s="26">
        <f t="shared" si="21"/>
        <v>60516.5</v>
      </c>
      <c r="Q48" s="19"/>
      <c r="R48" s="17">
        <f t="shared" si="22"/>
        <v>2</v>
      </c>
      <c r="S48" s="71">
        <f t="shared" si="15"/>
        <v>0</v>
      </c>
    </row>
    <row r="49" spans="2:19" ht="15" customHeight="1" x14ac:dyDescent="0.25">
      <c r="B49" s="29">
        <v>28</v>
      </c>
      <c r="C49" s="87" t="s">
        <v>101</v>
      </c>
      <c r="D49" s="87" t="s">
        <v>102</v>
      </c>
      <c r="E49" s="88" t="s">
        <v>13</v>
      </c>
      <c r="F49" s="89">
        <v>269.31</v>
      </c>
      <c r="G49" s="101">
        <v>4</v>
      </c>
      <c r="H49" s="70">
        <f t="shared" si="17"/>
        <v>1077.24</v>
      </c>
      <c r="I49" s="9"/>
      <c r="J49" s="6">
        <f t="shared" si="18"/>
        <v>28</v>
      </c>
      <c r="K49" s="7" t="str">
        <f t="shared" si="19"/>
        <v>Гофра 54115-1203012-01</v>
      </c>
      <c r="L49" s="25" t="str">
        <f t="shared" si="16"/>
        <v>54115-1203012-01</v>
      </c>
      <c r="M49" s="19"/>
      <c r="N49" s="19"/>
      <c r="O49" s="17" t="str">
        <f t="shared" si="20"/>
        <v>шт</v>
      </c>
      <c r="P49" s="26">
        <f t="shared" si="21"/>
        <v>269.31</v>
      </c>
      <c r="Q49" s="19"/>
      <c r="R49" s="17">
        <f t="shared" si="22"/>
        <v>4</v>
      </c>
      <c r="S49" s="71">
        <f t="shared" si="15"/>
        <v>0</v>
      </c>
    </row>
    <row r="50" spans="2:19" ht="22.5" customHeight="1" x14ac:dyDescent="0.25">
      <c r="B50" s="29">
        <v>29</v>
      </c>
      <c r="C50" s="87" t="s">
        <v>103</v>
      </c>
      <c r="D50" s="87" t="s">
        <v>104</v>
      </c>
      <c r="E50" s="88" t="s">
        <v>17</v>
      </c>
      <c r="F50" s="90">
        <v>6700.75</v>
      </c>
      <c r="G50" s="101">
        <v>8</v>
      </c>
      <c r="H50" s="70">
        <f t="shared" si="17"/>
        <v>53606</v>
      </c>
      <c r="I50" s="9"/>
      <c r="J50" s="6">
        <f t="shared" si="18"/>
        <v>29</v>
      </c>
      <c r="K50" s="7" t="str">
        <f t="shared" si="19"/>
        <v>Группа поршневая 740.30-1000128</v>
      </c>
      <c r="L50" s="25" t="str">
        <f t="shared" si="16"/>
        <v>740.30-1000128</v>
      </c>
      <c r="M50" s="19"/>
      <c r="N50" s="19"/>
      <c r="O50" s="17" t="str">
        <f t="shared" si="20"/>
        <v>компл</v>
      </c>
      <c r="P50" s="26">
        <f t="shared" si="21"/>
        <v>6700.75</v>
      </c>
      <c r="Q50" s="19"/>
      <c r="R50" s="17">
        <f t="shared" si="22"/>
        <v>8</v>
      </c>
      <c r="S50" s="71">
        <f t="shared" si="15"/>
        <v>0</v>
      </c>
    </row>
    <row r="51" spans="2:19" ht="15" customHeight="1" x14ac:dyDescent="0.25">
      <c r="B51" s="29">
        <v>30</v>
      </c>
      <c r="C51" s="87" t="s">
        <v>105</v>
      </c>
      <c r="D51" s="87" t="s">
        <v>106</v>
      </c>
      <c r="E51" s="88" t="s">
        <v>13</v>
      </c>
      <c r="F51" s="89">
        <v>207.43</v>
      </c>
      <c r="G51" s="101">
        <v>2</v>
      </c>
      <c r="H51" s="70">
        <f t="shared" si="17"/>
        <v>414.86</v>
      </c>
      <c r="I51" s="9"/>
      <c r="J51" s="6">
        <f t="shared" si="18"/>
        <v>30</v>
      </c>
      <c r="K51" s="7" t="str">
        <f t="shared" si="19"/>
        <v>Губка левая 5410*2703017</v>
      </c>
      <c r="L51" s="25" t="str">
        <f t="shared" si="16"/>
        <v>5410-2703017</v>
      </c>
      <c r="M51" s="19"/>
      <c r="N51" s="19"/>
      <c r="O51" s="17" t="str">
        <f t="shared" si="20"/>
        <v>шт</v>
      </c>
      <c r="P51" s="26">
        <f t="shared" si="21"/>
        <v>207.43</v>
      </c>
      <c r="Q51" s="19"/>
      <c r="R51" s="17">
        <f t="shared" si="22"/>
        <v>2</v>
      </c>
      <c r="S51" s="71">
        <f t="shared" si="15"/>
        <v>0</v>
      </c>
    </row>
    <row r="52" spans="2:19" ht="15" customHeight="1" x14ac:dyDescent="0.25">
      <c r="B52" s="29">
        <v>31</v>
      </c>
      <c r="C52" s="87" t="s">
        <v>107</v>
      </c>
      <c r="D52" s="87" t="s">
        <v>108</v>
      </c>
      <c r="E52" s="88" t="s">
        <v>13</v>
      </c>
      <c r="F52" s="89">
        <v>296.33</v>
      </c>
      <c r="G52" s="101">
        <v>2</v>
      </c>
      <c r="H52" s="70">
        <f t="shared" si="17"/>
        <v>592.66</v>
      </c>
      <c r="I52" s="9"/>
      <c r="J52" s="6">
        <f t="shared" si="18"/>
        <v>31</v>
      </c>
      <c r="K52" s="7" t="str">
        <f t="shared" si="19"/>
        <v>Губка правая 5410*2703016</v>
      </c>
      <c r="L52" s="25" t="str">
        <f t="shared" si="16"/>
        <v>5410-2703016</v>
      </c>
      <c r="M52" s="19"/>
      <c r="N52" s="19"/>
      <c r="O52" s="17" t="str">
        <f t="shared" si="20"/>
        <v>шт</v>
      </c>
      <c r="P52" s="26">
        <f t="shared" si="21"/>
        <v>296.33</v>
      </c>
      <c r="Q52" s="19"/>
      <c r="R52" s="17">
        <f t="shared" si="22"/>
        <v>2</v>
      </c>
      <c r="S52" s="71">
        <f t="shared" si="15"/>
        <v>0</v>
      </c>
    </row>
    <row r="53" spans="2:19" ht="15" customHeight="1" x14ac:dyDescent="0.25">
      <c r="B53" s="29">
        <v>32</v>
      </c>
      <c r="C53" s="87" t="s">
        <v>109</v>
      </c>
      <c r="D53" s="87" t="s">
        <v>110</v>
      </c>
      <c r="E53" s="88" t="s">
        <v>13</v>
      </c>
      <c r="F53" s="90">
        <v>8261.11</v>
      </c>
      <c r="G53" s="101">
        <v>1</v>
      </c>
      <c r="H53" s="70">
        <f t="shared" si="17"/>
        <v>8261.11</v>
      </c>
      <c r="I53" s="9"/>
      <c r="J53" s="6">
        <f t="shared" si="18"/>
        <v>32</v>
      </c>
      <c r="K53" s="7" t="str">
        <f t="shared" si="19"/>
        <v>делитель КАМАЗ 15.1770010</v>
      </c>
      <c r="L53" s="25" t="str">
        <f t="shared" si="16"/>
        <v>15.1770010</v>
      </c>
      <c r="M53" s="19"/>
      <c r="N53" s="19"/>
      <c r="O53" s="17" t="str">
        <f t="shared" si="20"/>
        <v>шт</v>
      </c>
      <c r="P53" s="26">
        <f t="shared" si="21"/>
        <v>8261.11</v>
      </c>
      <c r="Q53" s="19"/>
      <c r="R53" s="17">
        <f t="shared" si="22"/>
        <v>1</v>
      </c>
      <c r="S53" s="71">
        <f t="shared" si="15"/>
        <v>0</v>
      </c>
    </row>
    <row r="54" spans="2:19" ht="33.75" customHeight="1" x14ac:dyDescent="0.25">
      <c r="B54" s="29">
        <v>33</v>
      </c>
      <c r="C54" s="87" t="s">
        <v>111</v>
      </c>
      <c r="D54" s="87" t="s">
        <v>112</v>
      </c>
      <c r="E54" s="88" t="s">
        <v>13</v>
      </c>
      <c r="F54" s="90">
        <v>11550</v>
      </c>
      <c r="G54" s="101">
        <v>2</v>
      </c>
      <c r="H54" s="70">
        <f t="shared" si="17"/>
        <v>23100</v>
      </c>
      <c r="I54" s="9"/>
      <c r="J54" s="20">
        <f t="shared" si="18"/>
        <v>33</v>
      </c>
      <c r="K54" s="21" t="str">
        <f t="shared" si="19"/>
        <v>Диск колёсный в сб. (под шпильки, 8,5*20) 54321-3101012</v>
      </c>
      <c r="L54" s="25" t="str">
        <f t="shared" si="16"/>
        <v>54321-3101012</v>
      </c>
      <c r="M54" s="22"/>
      <c r="N54" s="19"/>
      <c r="O54" s="23" t="str">
        <f t="shared" si="20"/>
        <v>шт</v>
      </c>
      <c r="P54" s="27">
        <f t="shared" si="21"/>
        <v>11550</v>
      </c>
      <c r="Q54" s="19"/>
      <c r="R54" s="23">
        <f t="shared" si="22"/>
        <v>2</v>
      </c>
      <c r="S54" s="71">
        <f t="shared" si="15"/>
        <v>0</v>
      </c>
    </row>
    <row r="55" spans="2:19" ht="33.75" customHeight="1" x14ac:dyDescent="0.25">
      <c r="B55" s="29">
        <v>34</v>
      </c>
      <c r="C55" s="87" t="s">
        <v>113</v>
      </c>
      <c r="D55" s="87" t="s">
        <v>114</v>
      </c>
      <c r="E55" s="88" t="s">
        <v>13</v>
      </c>
      <c r="F55" s="90">
        <v>11666.67</v>
      </c>
      <c r="G55" s="101">
        <v>2</v>
      </c>
      <c r="H55" s="70">
        <f t="shared" si="17"/>
        <v>23333.34</v>
      </c>
      <c r="I55" s="9"/>
      <c r="J55" s="6">
        <f t="shared" si="18"/>
        <v>34</v>
      </c>
      <c r="K55" s="7" t="str">
        <f t="shared" si="19"/>
        <v>Диск колесный КАМАЗ-6520,6460 TATRA (8.5х20) 6520-3101012</v>
      </c>
      <c r="L55" s="25" t="str">
        <f t="shared" si="16"/>
        <v>6520-3101012</v>
      </c>
      <c r="M55" s="19"/>
      <c r="N55" s="19"/>
      <c r="O55" s="17" t="str">
        <f t="shared" si="20"/>
        <v>шт</v>
      </c>
      <c r="P55" s="26">
        <f t="shared" si="21"/>
        <v>11666.67</v>
      </c>
      <c r="Q55" s="19"/>
      <c r="R55" s="17">
        <f t="shared" si="22"/>
        <v>2</v>
      </c>
      <c r="S55" s="71">
        <f t="shared" si="15"/>
        <v>0</v>
      </c>
    </row>
    <row r="56" spans="2:19" ht="15" customHeight="1" x14ac:dyDescent="0.25">
      <c r="B56" s="29">
        <v>35</v>
      </c>
      <c r="C56" s="87" t="s">
        <v>115</v>
      </c>
      <c r="D56" s="87" t="s">
        <v>116</v>
      </c>
      <c r="E56" s="88" t="s">
        <v>13</v>
      </c>
      <c r="F56" s="90">
        <v>2381.54</v>
      </c>
      <c r="G56" s="101">
        <v>1</v>
      </c>
      <c r="H56" s="70">
        <f t="shared" si="17"/>
        <v>2381.54</v>
      </c>
      <c r="I56" s="9"/>
      <c r="J56" s="6">
        <f t="shared" si="18"/>
        <v>35</v>
      </c>
      <c r="K56" s="7" t="str">
        <f t="shared" si="19"/>
        <v>Диск сцепления NSD104U</v>
      </c>
      <c r="L56" s="25" t="str">
        <f t="shared" si="16"/>
        <v>NSD104U</v>
      </c>
      <c r="M56" s="19"/>
      <c r="N56" s="19"/>
      <c r="O56" s="17" t="str">
        <f t="shared" si="20"/>
        <v>шт</v>
      </c>
      <c r="P56" s="26">
        <f t="shared" si="21"/>
        <v>2381.54</v>
      </c>
      <c r="Q56" s="19"/>
      <c r="R56" s="17">
        <f t="shared" si="22"/>
        <v>1</v>
      </c>
      <c r="S56" s="71">
        <f t="shared" si="15"/>
        <v>0</v>
      </c>
    </row>
    <row r="57" spans="2:19" ht="22.5" customHeight="1" x14ac:dyDescent="0.25">
      <c r="B57" s="29">
        <v>36</v>
      </c>
      <c r="C57" s="87" t="s">
        <v>117</v>
      </c>
      <c r="D57" s="87" t="s">
        <v>118</v>
      </c>
      <c r="E57" s="88" t="s">
        <v>13</v>
      </c>
      <c r="F57" s="90">
        <v>4284.33</v>
      </c>
      <c r="G57" s="101">
        <v>3</v>
      </c>
      <c r="H57" s="70">
        <f t="shared" si="17"/>
        <v>12852.99</v>
      </c>
      <c r="I57" s="9"/>
      <c r="J57" s="6">
        <f t="shared" si="18"/>
        <v>36</v>
      </c>
      <c r="K57" s="7" t="str">
        <f t="shared" si="19"/>
        <v>Диск сцепления ведомый  ISD185U</v>
      </c>
      <c r="L57" s="25" t="str">
        <f t="shared" si="16"/>
        <v>ISD185U</v>
      </c>
      <c r="M57" s="19"/>
      <c r="N57" s="19"/>
      <c r="O57" s="17" t="str">
        <f t="shared" si="20"/>
        <v>шт</v>
      </c>
      <c r="P57" s="26">
        <f t="shared" si="21"/>
        <v>4284.33</v>
      </c>
      <c r="Q57" s="19"/>
      <c r="R57" s="17">
        <f t="shared" si="22"/>
        <v>3</v>
      </c>
      <c r="S57" s="71">
        <f t="shared" si="15"/>
        <v>0</v>
      </c>
    </row>
    <row r="58" spans="2:19" ht="22.5" customHeight="1" x14ac:dyDescent="0.25">
      <c r="B58" s="29">
        <v>37</v>
      </c>
      <c r="C58" s="87" t="s">
        <v>119</v>
      </c>
      <c r="D58" s="91">
        <v>1878000205</v>
      </c>
      <c r="E58" s="88" t="s">
        <v>13</v>
      </c>
      <c r="F58" s="90">
        <v>18375</v>
      </c>
      <c r="G58" s="101">
        <v>1</v>
      </c>
      <c r="H58" s="70">
        <f t="shared" si="17"/>
        <v>18375</v>
      </c>
      <c r="I58" s="9"/>
      <c r="J58" s="6">
        <f t="shared" si="18"/>
        <v>37</v>
      </c>
      <c r="K58" s="7" t="str">
        <f t="shared" si="19"/>
        <v>Диск сцепления ведомый 1878000205</v>
      </c>
      <c r="L58" s="25">
        <f t="shared" si="16"/>
        <v>1878000205</v>
      </c>
      <c r="M58" s="19"/>
      <c r="N58" s="19"/>
      <c r="O58" s="17" t="str">
        <f t="shared" si="20"/>
        <v>шт</v>
      </c>
      <c r="P58" s="26">
        <f t="shared" si="21"/>
        <v>18375</v>
      </c>
      <c r="Q58" s="19"/>
      <c r="R58" s="17">
        <f t="shared" si="22"/>
        <v>1</v>
      </c>
      <c r="S58" s="71">
        <f t="shared" si="15"/>
        <v>0</v>
      </c>
    </row>
    <row r="59" spans="2:19" ht="22.5" customHeight="1" x14ac:dyDescent="0.25">
      <c r="B59" s="29">
        <v>38</v>
      </c>
      <c r="C59" s="87" t="s">
        <v>120</v>
      </c>
      <c r="D59" s="87" t="s">
        <v>121</v>
      </c>
      <c r="E59" s="88" t="s">
        <v>13</v>
      </c>
      <c r="F59" s="90">
        <v>9386.07</v>
      </c>
      <c r="G59" s="101">
        <v>1</v>
      </c>
      <c r="H59" s="70">
        <f t="shared" si="17"/>
        <v>9386.07</v>
      </c>
      <c r="I59" s="9"/>
      <c r="J59" s="6">
        <f t="shared" si="18"/>
        <v>38</v>
      </c>
      <c r="K59" s="7" t="str">
        <f t="shared" si="19"/>
        <v>Диск сцепления нажимной КАМАЗ</v>
      </c>
      <c r="L59" s="25" t="str">
        <f t="shared" si="16"/>
        <v>14-1601090</v>
      </c>
      <c r="M59" s="19"/>
      <c r="N59" s="19"/>
      <c r="O59" s="17" t="str">
        <f t="shared" si="20"/>
        <v>шт</v>
      </c>
      <c r="P59" s="26">
        <f t="shared" si="21"/>
        <v>9386.07</v>
      </c>
      <c r="Q59" s="19"/>
      <c r="R59" s="17">
        <f t="shared" si="22"/>
        <v>1</v>
      </c>
      <c r="S59" s="71">
        <f t="shared" si="15"/>
        <v>0</v>
      </c>
    </row>
    <row r="60" spans="2:19" ht="22.5" customHeight="1" x14ac:dyDescent="0.25">
      <c r="B60" s="29">
        <v>39</v>
      </c>
      <c r="C60" s="87" t="s">
        <v>122</v>
      </c>
      <c r="D60" s="87" t="s">
        <v>123</v>
      </c>
      <c r="E60" s="88" t="s">
        <v>13</v>
      </c>
      <c r="F60" s="90">
        <v>157091.99</v>
      </c>
      <c r="G60" s="101">
        <v>1</v>
      </c>
      <c r="H60" s="70">
        <f t="shared" si="17"/>
        <v>157091.99</v>
      </c>
      <c r="I60" s="9"/>
      <c r="J60" s="6">
        <f t="shared" si="18"/>
        <v>39</v>
      </c>
      <c r="K60" s="7" t="str">
        <f t="shared" si="19"/>
        <v>Задний мост в сборе 430102S7А7</v>
      </c>
      <c r="L60" s="25" t="str">
        <f t="shared" si="16"/>
        <v>430102S7А7</v>
      </c>
      <c r="M60" s="19"/>
      <c r="N60" s="19"/>
      <c r="O60" s="17" t="str">
        <f t="shared" si="20"/>
        <v>шт</v>
      </c>
      <c r="P60" s="26">
        <f t="shared" si="21"/>
        <v>157091.99</v>
      </c>
      <c r="Q60" s="19"/>
      <c r="R60" s="17">
        <f t="shared" si="22"/>
        <v>1</v>
      </c>
      <c r="S60" s="71">
        <f t="shared" si="15"/>
        <v>0</v>
      </c>
    </row>
    <row r="61" spans="2:19" ht="22.5" customHeight="1" x14ac:dyDescent="0.25">
      <c r="B61" s="29">
        <v>40</v>
      </c>
      <c r="C61" s="87" t="s">
        <v>124</v>
      </c>
      <c r="D61" s="87" t="s">
        <v>125</v>
      </c>
      <c r="E61" s="88" t="s">
        <v>13</v>
      </c>
      <c r="F61" s="89">
        <v>800.12</v>
      </c>
      <c r="G61" s="101">
        <v>2</v>
      </c>
      <c r="H61" s="70">
        <f t="shared" si="17"/>
        <v>1600.24</v>
      </c>
      <c r="I61" s="9"/>
      <c r="J61" s="6">
        <f t="shared" si="18"/>
        <v>40</v>
      </c>
      <c r="K61" s="7" t="str">
        <f t="shared" si="19"/>
        <v>Зеркало КАМАЗ 53205-8201020-10</v>
      </c>
      <c r="L61" s="25" t="str">
        <f t="shared" si="16"/>
        <v>53205-8201020-10</v>
      </c>
      <c r="M61" s="19"/>
      <c r="N61" s="19"/>
      <c r="O61" s="17" t="str">
        <f t="shared" si="20"/>
        <v>шт</v>
      </c>
      <c r="P61" s="26">
        <f t="shared" si="21"/>
        <v>800.12</v>
      </c>
      <c r="Q61" s="19"/>
      <c r="R61" s="17">
        <f t="shared" si="22"/>
        <v>2</v>
      </c>
      <c r="S61" s="71">
        <f t="shared" si="15"/>
        <v>0</v>
      </c>
    </row>
    <row r="62" spans="2:19" ht="22.5" customHeight="1" x14ac:dyDescent="0.25">
      <c r="B62" s="29">
        <v>41</v>
      </c>
      <c r="C62" s="87" t="s">
        <v>126</v>
      </c>
      <c r="D62" s="87" t="s">
        <v>127</v>
      </c>
      <c r="E62" s="88" t="s">
        <v>13</v>
      </c>
      <c r="F62" s="90">
        <v>1128.3800000000001</v>
      </c>
      <c r="G62" s="101">
        <v>1</v>
      </c>
      <c r="H62" s="70">
        <f t="shared" si="17"/>
        <v>1128.3800000000001</v>
      </c>
      <c r="I62" s="9"/>
      <c r="J62" s="6">
        <f t="shared" si="18"/>
        <v>41</v>
      </c>
      <c r="K62" s="7" t="str">
        <f t="shared" si="19"/>
        <v>Картридж-фильтр осушителя 6520-4324102227</v>
      </c>
      <c r="L62" s="25" t="str">
        <f t="shared" si="16"/>
        <v>6520-4324102227</v>
      </c>
      <c r="M62" s="19"/>
      <c r="N62" s="19"/>
      <c r="O62" s="17" t="str">
        <f t="shared" si="20"/>
        <v>шт</v>
      </c>
      <c r="P62" s="26">
        <f t="shared" si="21"/>
        <v>1128.3800000000001</v>
      </c>
      <c r="Q62" s="19"/>
      <c r="R62" s="17">
        <f t="shared" si="22"/>
        <v>1</v>
      </c>
      <c r="S62" s="71">
        <f t="shared" si="15"/>
        <v>0</v>
      </c>
    </row>
    <row r="63" spans="2:19" ht="56.25" customHeight="1" x14ac:dyDescent="0.25">
      <c r="B63" s="29">
        <v>42</v>
      </c>
      <c r="C63" s="87" t="s">
        <v>128</v>
      </c>
      <c r="D63" s="87" t="s">
        <v>129</v>
      </c>
      <c r="E63" s="88" t="s">
        <v>13</v>
      </c>
      <c r="F63" s="90">
        <v>6018.03</v>
      </c>
      <c r="G63" s="101">
        <v>1</v>
      </c>
      <c r="H63" s="70">
        <f t="shared" si="17"/>
        <v>6018.03</v>
      </c>
      <c r="I63" s="9"/>
      <c r="J63" s="6">
        <f t="shared" si="18"/>
        <v>42</v>
      </c>
      <c r="K63" s="7" t="str">
        <f t="shared" si="19"/>
        <v>Клапан  управл.тормоз.системы прицепа с 2-х пров. приводом  КАМАЗ 100-3522110</v>
      </c>
      <c r="L63" s="25" t="str">
        <f t="shared" si="16"/>
        <v>100-3522110</v>
      </c>
      <c r="M63" s="19"/>
      <c r="N63" s="19"/>
      <c r="O63" s="17" t="str">
        <f t="shared" si="20"/>
        <v>шт</v>
      </c>
      <c r="P63" s="26">
        <f t="shared" si="21"/>
        <v>6018.03</v>
      </c>
      <c r="Q63" s="19"/>
      <c r="R63" s="17">
        <f t="shared" si="22"/>
        <v>1</v>
      </c>
      <c r="S63" s="71">
        <f t="shared" si="15"/>
        <v>0</v>
      </c>
    </row>
    <row r="64" spans="2:19" ht="22.5" customHeight="1" x14ac:dyDescent="0.25">
      <c r="B64" s="29">
        <v>43</v>
      </c>
      <c r="C64" s="87" t="s">
        <v>130</v>
      </c>
      <c r="D64" s="87" t="s">
        <v>131</v>
      </c>
      <c r="E64" s="88" t="s">
        <v>13</v>
      </c>
      <c r="F64" s="90">
        <v>2034.5</v>
      </c>
      <c r="G64" s="101">
        <v>1</v>
      </c>
      <c r="H64" s="70">
        <f t="shared" si="17"/>
        <v>2034.5</v>
      </c>
      <c r="I64" s="9"/>
      <c r="J64" s="6">
        <f t="shared" si="18"/>
        <v>43</v>
      </c>
      <c r="K64" s="7" t="str">
        <f t="shared" si="19"/>
        <v>Клапан защитный двойной в сборе 100-3515110</v>
      </c>
      <c r="L64" s="25" t="str">
        <f t="shared" si="16"/>
        <v>100-3515110</v>
      </c>
      <c r="M64" s="19"/>
      <c r="N64" s="19"/>
      <c r="O64" s="17" t="str">
        <f t="shared" si="20"/>
        <v>шт</v>
      </c>
      <c r="P64" s="26">
        <f t="shared" si="21"/>
        <v>2034.5</v>
      </c>
      <c r="Q64" s="19"/>
      <c r="R64" s="17">
        <f t="shared" si="22"/>
        <v>1</v>
      </c>
      <c r="S64" s="71">
        <f t="shared" si="15"/>
        <v>0</v>
      </c>
    </row>
    <row r="65" spans="2:19" ht="22.5" customHeight="1" x14ac:dyDescent="0.25">
      <c r="B65" s="29">
        <v>44</v>
      </c>
      <c r="C65" s="87" t="s">
        <v>132</v>
      </c>
      <c r="D65" s="87" t="s">
        <v>133</v>
      </c>
      <c r="E65" s="88" t="s">
        <v>13</v>
      </c>
      <c r="F65" s="89">
        <v>675.89</v>
      </c>
      <c r="G65" s="101">
        <v>1</v>
      </c>
      <c r="H65" s="70">
        <f t="shared" si="17"/>
        <v>675.89</v>
      </c>
      <c r="I65" s="9"/>
      <c r="J65" s="20">
        <f t="shared" si="18"/>
        <v>44</v>
      </c>
      <c r="K65" s="21" t="str">
        <f t="shared" si="19"/>
        <v>Клапан защитный одинарный в сборе 100-3515010</v>
      </c>
      <c r="L65" s="25" t="str">
        <f t="shared" si="16"/>
        <v>100-3515010</v>
      </c>
      <c r="M65" s="22"/>
      <c r="N65" s="19"/>
      <c r="O65" s="23" t="str">
        <f t="shared" si="20"/>
        <v>шт</v>
      </c>
      <c r="P65" s="27">
        <f t="shared" si="21"/>
        <v>675.89</v>
      </c>
      <c r="Q65" s="19"/>
      <c r="R65" s="23">
        <f t="shared" si="22"/>
        <v>1</v>
      </c>
      <c r="S65" s="71">
        <f t="shared" si="15"/>
        <v>0</v>
      </c>
    </row>
    <row r="66" spans="2:19" ht="22.5" customHeight="1" x14ac:dyDescent="0.25">
      <c r="B66" s="29">
        <v>45</v>
      </c>
      <c r="C66" s="87" t="s">
        <v>134</v>
      </c>
      <c r="D66" s="87" t="s">
        <v>135</v>
      </c>
      <c r="E66" s="88" t="s">
        <v>13</v>
      </c>
      <c r="F66" s="90">
        <v>1504.51</v>
      </c>
      <c r="G66" s="101">
        <v>1</v>
      </c>
      <c r="H66" s="70">
        <f t="shared" si="17"/>
        <v>1504.51</v>
      </c>
      <c r="I66" s="9"/>
      <c r="J66" s="6">
        <f t="shared" si="18"/>
        <v>45</v>
      </c>
      <c r="K66" s="7" t="str">
        <f t="shared" si="19"/>
        <v>Клапан защитный тройной в сборе 100-3515210</v>
      </c>
      <c r="L66" s="25" t="str">
        <f t="shared" si="16"/>
        <v>100-3515210</v>
      </c>
      <c r="M66" s="19"/>
      <c r="N66" s="19"/>
      <c r="O66" s="17" t="str">
        <f t="shared" si="20"/>
        <v>шт</v>
      </c>
      <c r="P66" s="26">
        <f t="shared" si="21"/>
        <v>1504.51</v>
      </c>
      <c r="Q66" s="19"/>
      <c r="R66" s="17">
        <f t="shared" si="22"/>
        <v>1</v>
      </c>
      <c r="S66" s="71">
        <f t="shared" si="15"/>
        <v>0</v>
      </c>
    </row>
    <row r="67" spans="2:19" ht="22.5" customHeight="1" x14ac:dyDescent="0.25">
      <c r="B67" s="29">
        <v>46</v>
      </c>
      <c r="C67" s="87" t="s">
        <v>136</v>
      </c>
      <c r="D67" s="87" t="s">
        <v>137</v>
      </c>
      <c r="E67" s="88" t="s">
        <v>13</v>
      </c>
      <c r="F67" s="90">
        <v>109383.63</v>
      </c>
      <c r="G67" s="101">
        <v>1</v>
      </c>
      <c r="H67" s="70">
        <f t="shared" si="17"/>
        <v>109383.63</v>
      </c>
      <c r="I67" s="9"/>
      <c r="J67" s="6">
        <f t="shared" si="18"/>
        <v>46</v>
      </c>
      <c r="K67" s="7" t="str">
        <f t="shared" si="19"/>
        <v>Коленвал ЕВРО-3 740.62-1005008</v>
      </c>
      <c r="L67" s="25" t="str">
        <f t="shared" si="16"/>
        <v>740.62-1005008</v>
      </c>
      <c r="M67" s="19"/>
      <c r="N67" s="19"/>
      <c r="O67" s="17" t="str">
        <f t="shared" si="20"/>
        <v>шт</v>
      </c>
      <c r="P67" s="26">
        <f t="shared" si="21"/>
        <v>109383.63</v>
      </c>
      <c r="Q67" s="19"/>
      <c r="R67" s="17">
        <f t="shared" si="22"/>
        <v>1</v>
      </c>
      <c r="S67" s="71">
        <f t="shared" si="15"/>
        <v>0</v>
      </c>
    </row>
    <row r="68" spans="2:19" ht="22.5" customHeight="1" x14ac:dyDescent="0.25">
      <c r="B68" s="29">
        <v>47</v>
      </c>
      <c r="C68" s="87" t="s">
        <v>138</v>
      </c>
      <c r="D68" s="87" t="s">
        <v>139</v>
      </c>
      <c r="E68" s="88" t="s">
        <v>13</v>
      </c>
      <c r="F68" s="90">
        <v>8274.7800000000007</v>
      </c>
      <c r="G68" s="101">
        <v>4</v>
      </c>
      <c r="H68" s="70">
        <f t="shared" si="17"/>
        <v>33099.120000000003</v>
      </c>
      <c r="I68" s="9"/>
      <c r="J68" s="6">
        <f t="shared" si="18"/>
        <v>47</v>
      </c>
      <c r="K68" s="7" t="str">
        <f t="shared" si="19"/>
        <v>Колодка тормозная задняя в сборе</v>
      </c>
      <c r="L68" s="25" t="str">
        <f t="shared" si="16"/>
        <v>5511-3501090</v>
      </c>
      <c r="M68" s="19"/>
      <c r="N68" s="19"/>
      <c r="O68" s="17" t="str">
        <f t="shared" si="20"/>
        <v>шт</v>
      </c>
      <c r="P68" s="26">
        <f t="shared" si="21"/>
        <v>8274.7800000000007</v>
      </c>
      <c r="Q68" s="19"/>
      <c r="R68" s="17">
        <f t="shared" si="22"/>
        <v>4</v>
      </c>
      <c r="S68" s="71">
        <f t="shared" si="15"/>
        <v>0</v>
      </c>
    </row>
    <row r="69" spans="2:19" ht="15" customHeight="1" x14ac:dyDescent="0.25">
      <c r="B69" s="29">
        <v>48</v>
      </c>
      <c r="C69" s="87" t="s">
        <v>140</v>
      </c>
      <c r="D69" s="87" t="s">
        <v>141</v>
      </c>
      <c r="E69" s="88" t="s">
        <v>17</v>
      </c>
      <c r="F69" s="90">
        <v>3752.17</v>
      </c>
      <c r="G69" s="101">
        <v>3</v>
      </c>
      <c r="H69" s="70">
        <f t="shared" si="17"/>
        <v>11256.51</v>
      </c>
      <c r="I69" s="9"/>
      <c r="J69" s="6">
        <f t="shared" si="18"/>
        <v>48</v>
      </c>
      <c r="K69" s="7" t="str">
        <f t="shared" si="19"/>
        <v>Колодки задние</v>
      </c>
      <c r="L69" s="25" t="str">
        <f t="shared" si="16"/>
        <v>D4060-0W71A</v>
      </c>
      <c r="M69" s="19"/>
      <c r="N69" s="19"/>
      <c r="O69" s="17" t="str">
        <f t="shared" si="20"/>
        <v>компл</v>
      </c>
      <c r="P69" s="26">
        <f t="shared" si="21"/>
        <v>3752.17</v>
      </c>
      <c r="Q69" s="19"/>
      <c r="R69" s="17">
        <f t="shared" si="22"/>
        <v>3</v>
      </c>
      <c r="S69" s="71">
        <f t="shared" si="15"/>
        <v>0</v>
      </c>
    </row>
    <row r="70" spans="2:19" ht="22.5" customHeight="1" x14ac:dyDescent="0.25">
      <c r="B70" s="29">
        <v>49</v>
      </c>
      <c r="C70" s="87" t="s">
        <v>142</v>
      </c>
      <c r="D70" s="87" t="s">
        <v>143</v>
      </c>
      <c r="E70" s="88" t="s">
        <v>17</v>
      </c>
      <c r="F70" s="90">
        <v>3367.19</v>
      </c>
      <c r="G70" s="101">
        <v>1</v>
      </c>
      <c r="H70" s="70">
        <f t="shared" si="17"/>
        <v>3367.19</v>
      </c>
      <c r="I70" s="9"/>
      <c r="J70" s="6">
        <f t="shared" si="18"/>
        <v>49</v>
      </c>
      <c r="K70" s="7" t="str">
        <f t="shared" si="19"/>
        <v>Колодки задние  Nissan NP300 TEXTAR 91056200</v>
      </c>
      <c r="L70" s="25" t="str">
        <f t="shared" si="16"/>
        <v>TEXTAR 91056200</v>
      </c>
      <c r="M70" s="19"/>
      <c r="N70" s="19"/>
      <c r="O70" s="17" t="str">
        <f t="shared" si="20"/>
        <v>компл</v>
      </c>
      <c r="P70" s="26">
        <f t="shared" si="21"/>
        <v>3367.19</v>
      </c>
      <c r="Q70" s="19"/>
      <c r="R70" s="17">
        <f t="shared" si="22"/>
        <v>1</v>
      </c>
      <c r="S70" s="71">
        <f t="shared" si="15"/>
        <v>0</v>
      </c>
    </row>
    <row r="71" spans="2:19" ht="15" customHeight="1" x14ac:dyDescent="0.25">
      <c r="B71" s="29">
        <v>50</v>
      </c>
      <c r="C71" s="87" t="s">
        <v>144</v>
      </c>
      <c r="D71" s="87" t="s">
        <v>145</v>
      </c>
      <c r="E71" s="88" t="s">
        <v>17</v>
      </c>
      <c r="F71" s="90">
        <v>4415.2700000000004</v>
      </c>
      <c r="G71" s="101">
        <v>1</v>
      </c>
      <c r="H71" s="70">
        <f t="shared" si="17"/>
        <v>4415.2700000000004</v>
      </c>
      <c r="I71" s="9"/>
      <c r="J71" s="6">
        <f t="shared" si="18"/>
        <v>50</v>
      </c>
      <c r="K71" s="7" t="str">
        <f t="shared" si="19"/>
        <v>Колодки передние</v>
      </c>
      <c r="L71" s="25" t="str">
        <f t="shared" si="16"/>
        <v>D1060-VK190</v>
      </c>
      <c r="M71" s="19"/>
      <c r="N71" s="19"/>
      <c r="O71" s="17" t="str">
        <f t="shared" si="20"/>
        <v>компл</v>
      </c>
      <c r="P71" s="26">
        <f t="shared" si="21"/>
        <v>4415.2700000000004</v>
      </c>
      <c r="Q71" s="19"/>
      <c r="R71" s="17">
        <f t="shared" si="22"/>
        <v>1</v>
      </c>
      <c r="S71" s="71">
        <f t="shared" si="15"/>
        <v>0</v>
      </c>
    </row>
    <row r="72" spans="2:19" ht="22.5" customHeight="1" x14ac:dyDescent="0.25">
      <c r="B72" s="29">
        <v>51</v>
      </c>
      <c r="C72" s="87" t="s">
        <v>146</v>
      </c>
      <c r="D72" s="87" t="s">
        <v>147</v>
      </c>
      <c r="E72" s="88" t="s">
        <v>17</v>
      </c>
      <c r="F72" s="90">
        <v>3601.63</v>
      </c>
      <c r="G72" s="101">
        <v>1</v>
      </c>
      <c r="H72" s="70">
        <f t="shared" si="17"/>
        <v>3601.63</v>
      </c>
      <c r="I72" s="9"/>
      <c r="J72" s="6">
        <f t="shared" si="18"/>
        <v>51</v>
      </c>
      <c r="K72" s="7" t="str">
        <f t="shared" si="19"/>
        <v>Колодки передние  Nissan NP300 TEXTAR 2422701</v>
      </c>
      <c r="L72" s="25" t="str">
        <f t="shared" si="16"/>
        <v>TEXTAR 2422701</v>
      </c>
      <c r="M72" s="19"/>
      <c r="N72" s="19"/>
      <c r="O72" s="17" t="str">
        <f t="shared" si="20"/>
        <v>компл</v>
      </c>
      <c r="P72" s="26">
        <f t="shared" si="21"/>
        <v>3601.63</v>
      </c>
      <c r="Q72" s="19"/>
      <c r="R72" s="17">
        <f t="shared" si="22"/>
        <v>1</v>
      </c>
      <c r="S72" s="71">
        <f t="shared" si="15"/>
        <v>0</v>
      </c>
    </row>
    <row r="73" spans="2:19" ht="22.5" customHeight="1" x14ac:dyDescent="0.25">
      <c r="B73" s="29">
        <v>52</v>
      </c>
      <c r="C73" s="87" t="s">
        <v>148</v>
      </c>
      <c r="D73" s="87" t="s">
        <v>149</v>
      </c>
      <c r="E73" s="88" t="s">
        <v>17</v>
      </c>
      <c r="F73" s="90">
        <v>2006.01</v>
      </c>
      <c r="G73" s="101">
        <v>1</v>
      </c>
      <c r="H73" s="70">
        <f t="shared" si="17"/>
        <v>2006.01</v>
      </c>
      <c r="I73" s="9"/>
      <c r="J73" s="6">
        <f t="shared" si="18"/>
        <v>52</v>
      </c>
      <c r="K73" s="7" t="str">
        <f t="shared" si="19"/>
        <v>Комплект патрубков радиатора "БРТ" КАМАЗ</v>
      </c>
      <c r="L73" s="25" t="str">
        <f t="shared" si="16"/>
        <v>5320-1303010/026/027</v>
      </c>
      <c r="M73" s="19"/>
      <c r="N73" s="19"/>
      <c r="O73" s="17" t="str">
        <f t="shared" si="20"/>
        <v>компл</v>
      </c>
      <c r="P73" s="26">
        <f t="shared" si="21"/>
        <v>2006.01</v>
      </c>
      <c r="Q73" s="19"/>
      <c r="R73" s="17">
        <f t="shared" si="22"/>
        <v>1</v>
      </c>
      <c r="S73" s="71">
        <f t="shared" si="15"/>
        <v>0</v>
      </c>
    </row>
    <row r="74" spans="2:19" ht="33.75" customHeight="1" x14ac:dyDescent="0.25">
      <c r="B74" s="29">
        <v>53</v>
      </c>
      <c r="C74" s="87" t="s">
        <v>150</v>
      </c>
      <c r="D74" s="87" t="s">
        <v>151</v>
      </c>
      <c r="E74" s="88" t="s">
        <v>13</v>
      </c>
      <c r="F74" s="90">
        <v>4803.6899999999996</v>
      </c>
      <c r="G74" s="101">
        <v>2</v>
      </c>
      <c r="H74" s="70">
        <f t="shared" si="17"/>
        <v>9607.3799999999992</v>
      </c>
      <c r="I74" s="9"/>
      <c r="J74" s="6">
        <f t="shared" si="18"/>
        <v>53</v>
      </c>
      <c r="K74" s="7" t="str">
        <f t="shared" si="19"/>
        <v>Коренной лист рессоры 34211-05740/05720/34210-03060</v>
      </c>
      <c r="L74" s="25" t="str">
        <f t="shared" si="16"/>
        <v>34211-05740/05720/34210-03060</v>
      </c>
      <c r="M74" s="19"/>
      <c r="N74" s="19"/>
      <c r="O74" s="17" t="str">
        <f t="shared" si="20"/>
        <v>шт</v>
      </c>
      <c r="P74" s="26">
        <f t="shared" si="21"/>
        <v>4803.6899999999996</v>
      </c>
      <c r="Q74" s="19"/>
      <c r="R74" s="17">
        <f t="shared" si="22"/>
        <v>2</v>
      </c>
      <c r="S74" s="71">
        <f t="shared" si="15"/>
        <v>0</v>
      </c>
    </row>
    <row r="75" spans="2:19" ht="22.5" customHeight="1" x14ac:dyDescent="0.25">
      <c r="B75" s="29">
        <v>54</v>
      </c>
      <c r="C75" s="87" t="s">
        <v>152</v>
      </c>
      <c r="D75" s="87" t="s">
        <v>153</v>
      </c>
      <c r="E75" s="88" t="s">
        <v>13</v>
      </c>
      <c r="F75" s="90">
        <v>7525.03</v>
      </c>
      <c r="G75" s="101">
        <v>3</v>
      </c>
      <c r="H75" s="70">
        <f t="shared" si="17"/>
        <v>22575.09</v>
      </c>
      <c r="I75" s="9"/>
      <c r="J75" s="6">
        <f t="shared" si="18"/>
        <v>54</v>
      </c>
      <c r="K75" s="7" t="str">
        <f t="shared" si="19"/>
        <v>Корзина сцепления NISSAN NSC632</v>
      </c>
      <c r="L75" s="25" t="str">
        <f t="shared" si="16"/>
        <v>NSC632</v>
      </c>
      <c r="M75" s="19"/>
      <c r="N75" s="19"/>
      <c r="O75" s="17" t="str">
        <f t="shared" si="20"/>
        <v>шт</v>
      </c>
      <c r="P75" s="26">
        <f t="shared" si="21"/>
        <v>7525.03</v>
      </c>
      <c r="Q75" s="19"/>
      <c r="R75" s="17">
        <f t="shared" si="22"/>
        <v>3</v>
      </c>
      <c r="S75" s="71">
        <f t="shared" si="15"/>
        <v>0</v>
      </c>
    </row>
    <row r="76" spans="2:19" ht="22.5" customHeight="1" x14ac:dyDescent="0.25">
      <c r="B76" s="29">
        <v>55</v>
      </c>
      <c r="C76" s="87" t="s">
        <v>154</v>
      </c>
      <c r="D76" s="87" t="s">
        <v>155</v>
      </c>
      <c r="E76" s="88" t="s">
        <v>13</v>
      </c>
      <c r="F76" s="90">
        <v>189166.67</v>
      </c>
      <c r="G76" s="101">
        <v>1</v>
      </c>
      <c r="H76" s="70">
        <f t="shared" si="17"/>
        <v>189166.67</v>
      </c>
      <c r="I76" s="9"/>
      <c r="J76" s="20">
        <f t="shared" si="18"/>
        <v>55</v>
      </c>
      <c r="K76" s="21" t="str">
        <f t="shared" si="19"/>
        <v>Коробка переключения передач 32010VK510</v>
      </c>
      <c r="L76" s="25" t="str">
        <f t="shared" si="16"/>
        <v>32010VK510</v>
      </c>
      <c r="M76" s="22"/>
      <c r="N76" s="19"/>
      <c r="O76" s="23" t="str">
        <f t="shared" si="20"/>
        <v>шт</v>
      </c>
      <c r="P76" s="27">
        <f t="shared" si="21"/>
        <v>189166.67</v>
      </c>
      <c r="Q76" s="19"/>
      <c r="R76" s="23">
        <f t="shared" si="22"/>
        <v>1</v>
      </c>
      <c r="S76" s="71">
        <f t="shared" si="15"/>
        <v>0</v>
      </c>
    </row>
    <row r="77" spans="2:19" ht="15" customHeight="1" x14ac:dyDescent="0.25">
      <c r="B77" s="29">
        <v>56</v>
      </c>
      <c r="C77" s="87" t="s">
        <v>156</v>
      </c>
      <c r="D77" s="87" t="s">
        <v>157</v>
      </c>
      <c r="E77" s="88" t="s">
        <v>13</v>
      </c>
      <c r="F77" s="90">
        <v>10416.67</v>
      </c>
      <c r="G77" s="101">
        <v>1</v>
      </c>
      <c r="H77" s="70">
        <f t="shared" si="17"/>
        <v>10416.67</v>
      </c>
      <c r="I77" s="9"/>
      <c r="J77" s="6">
        <f t="shared" si="18"/>
        <v>56</v>
      </c>
      <c r="K77" s="7" t="str">
        <f t="shared" si="19"/>
        <v>Крыло левое 63172-8403021</v>
      </c>
      <c r="L77" s="25" t="str">
        <f t="shared" si="16"/>
        <v>63172-8403021</v>
      </c>
      <c r="M77" s="19"/>
      <c r="N77" s="19"/>
      <c r="O77" s="17" t="str">
        <f t="shared" si="20"/>
        <v>шт</v>
      </c>
      <c r="P77" s="26">
        <f t="shared" si="21"/>
        <v>10416.67</v>
      </c>
      <c r="Q77" s="19"/>
      <c r="R77" s="17">
        <f t="shared" si="22"/>
        <v>1</v>
      </c>
      <c r="S77" s="71">
        <f t="shared" si="15"/>
        <v>0</v>
      </c>
    </row>
    <row r="78" spans="2:19" ht="15" customHeight="1" x14ac:dyDescent="0.25">
      <c r="B78" s="29">
        <v>57</v>
      </c>
      <c r="C78" s="87" t="s">
        <v>158</v>
      </c>
      <c r="D78" s="87" t="s">
        <v>159</v>
      </c>
      <c r="E78" s="88" t="s">
        <v>13</v>
      </c>
      <c r="F78" s="90">
        <v>10416.67</v>
      </c>
      <c r="G78" s="101">
        <v>1</v>
      </c>
      <c r="H78" s="70">
        <f t="shared" si="17"/>
        <v>10416.67</v>
      </c>
      <c r="I78" s="9"/>
      <c r="J78" s="6">
        <f t="shared" si="18"/>
        <v>57</v>
      </c>
      <c r="K78" s="7" t="str">
        <f t="shared" si="19"/>
        <v>Крыло правое 63172-8403020</v>
      </c>
      <c r="L78" s="25" t="str">
        <f t="shared" si="16"/>
        <v>63172-8403020</v>
      </c>
      <c r="M78" s="19"/>
      <c r="N78" s="19"/>
      <c r="O78" s="17" t="str">
        <f t="shared" si="20"/>
        <v>шт</v>
      </c>
      <c r="P78" s="26">
        <f t="shared" si="21"/>
        <v>10416.67</v>
      </c>
      <c r="Q78" s="19"/>
      <c r="R78" s="17">
        <f t="shared" si="22"/>
        <v>1</v>
      </c>
      <c r="S78" s="71">
        <f t="shared" si="15"/>
        <v>0</v>
      </c>
    </row>
    <row r="79" spans="2:19" ht="22.5" customHeight="1" x14ac:dyDescent="0.25">
      <c r="B79" s="29">
        <v>58</v>
      </c>
      <c r="C79" s="87" t="s">
        <v>160</v>
      </c>
      <c r="D79" s="87" t="s">
        <v>161</v>
      </c>
      <c r="E79" s="88" t="s">
        <v>13</v>
      </c>
      <c r="F79" s="90">
        <v>10597.66</v>
      </c>
      <c r="G79" s="101">
        <v>2</v>
      </c>
      <c r="H79" s="70">
        <f t="shared" si="17"/>
        <v>21195.32</v>
      </c>
      <c r="I79" s="9"/>
      <c r="J79" s="6">
        <f t="shared" si="18"/>
        <v>58</v>
      </c>
      <c r="K79" s="7" t="str">
        <f t="shared" si="19"/>
        <v>Кулак шарнира "Камаз" 4310-2304062</v>
      </c>
      <c r="L79" s="25" t="str">
        <f t="shared" si="16"/>
        <v>4310-2304062</v>
      </c>
      <c r="M79" s="19"/>
      <c r="N79" s="19"/>
      <c r="O79" s="17" t="str">
        <f t="shared" si="20"/>
        <v>шт</v>
      </c>
      <c r="P79" s="26">
        <f t="shared" si="21"/>
        <v>10597.66</v>
      </c>
      <c r="Q79" s="19"/>
      <c r="R79" s="17">
        <f t="shared" si="22"/>
        <v>2</v>
      </c>
      <c r="S79" s="71">
        <f t="shared" si="15"/>
        <v>0</v>
      </c>
    </row>
    <row r="80" spans="2:19" ht="22.5" customHeight="1" x14ac:dyDescent="0.25">
      <c r="B80" s="29">
        <v>59</v>
      </c>
      <c r="C80" s="87" t="s">
        <v>162</v>
      </c>
      <c r="D80" s="87" t="s">
        <v>163</v>
      </c>
      <c r="E80" s="88" t="s">
        <v>13</v>
      </c>
      <c r="F80" s="90">
        <v>18701.47</v>
      </c>
      <c r="G80" s="101">
        <v>1</v>
      </c>
      <c r="H80" s="70">
        <f t="shared" si="17"/>
        <v>18701.47</v>
      </c>
      <c r="I80" s="9"/>
      <c r="J80" s="6">
        <f t="shared" si="18"/>
        <v>59</v>
      </c>
      <c r="K80" s="7" t="str">
        <f t="shared" si="19"/>
        <v>Кулак шарнира внутренний левый "Камаз" 4310-2304065</v>
      </c>
      <c r="L80" s="25" t="str">
        <f t="shared" si="16"/>
        <v>4310-2304065</v>
      </c>
      <c r="M80" s="19"/>
      <c r="N80" s="19"/>
      <c r="O80" s="17" t="str">
        <f t="shared" si="20"/>
        <v>шт</v>
      </c>
      <c r="P80" s="26">
        <f t="shared" si="21"/>
        <v>18701.47</v>
      </c>
      <c r="Q80" s="19"/>
      <c r="R80" s="17">
        <f t="shared" si="22"/>
        <v>1</v>
      </c>
      <c r="S80" s="71">
        <f t="shared" si="15"/>
        <v>0</v>
      </c>
    </row>
    <row r="81" spans="2:19" ht="33.75" customHeight="1" x14ac:dyDescent="0.25">
      <c r="B81" s="29">
        <v>60</v>
      </c>
      <c r="C81" s="87" t="s">
        <v>164</v>
      </c>
      <c r="D81" s="87" t="s">
        <v>165</v>
      </c>
      <c r="E81" s="88" t="s">
        <v>13</v>
      </c>
      <c r="F81" s="90">
        <v>18701.47</v>
      </c>
      <c r="G81" s="101">
        <v>1</v>
      </c>
      <c r="H81" s="70">
        <f t="shared" si="17"/>
        <v>18701.47</v>
      </c>
      <c r="I81" s="9"/>
      <c r="J81" s="6">
        <f t="shared" si="18"/>
        <v>60</v>
      </c>
      <c r="K81" s="7" t="str">
        <f t="shared" si="19"/>
        <v>Кулак шарнира внутренний правый "Камаз" 4310-2304064</v>
      </c>
      <c r="L81" s="25" t="str">
        <f t="shared" si="16"/>
        <v>4310-2304064</v>
      </c>
      <c r="M81" s="19"/>
      <c r="N81" s="19"/>
      <c r="O81" s="17" t="str">
        <f t="shared" si="20"/>
        <v>шт</v>
      </c>
      <c r="P81" s="26">
        <f t="shared" si="21"/>
        <v>18701.47</v>
      </c>
      <c r="Q81" s="19"/>
      <c r="R81" s="17">
        <f t="shared" si="22"/>
        <v>1</v>
      </c>
      <c r="S81" s="71">
        <f t="shared" si="15"/>
        <v>0</v>
      </c>
    </row>
    <row r="82" spans="2:19" ht="15" customHeight="1" x14ac:dyDescent="0.25">
      <c r="B82" s="29">
        <v>61</v>
      </c>
      <c r="C82" s="87" t="s">
        <v>166</v>
      </c>
      <c r="D82" s="87" t="s">
        <v>167</v>
      </c>
      <c r="E82" s="88" t="s">
        <v>13</v>
      </c>
      <c r="F82" s="90">
        <v>20694.98</v>
      </c>
      <c r="G82" s="101">
        <v>2</v>
      </c>
      <c r="H82" s="70">
        <f t="shared" si="17"/>
        <v>41389.96</v>
      </c>
      <c r="I82" s="9"/>
      <c r="J82" s="6">
        <f t="shared" si="18"/>
        <v>61</v>
      </c>
      <c r="K82" s="7" t="str">
        <f t="shared" si="19"/>
        <v>Лист рессоры</v>
      </c>
      <c r="L82" s="25" t="str">
        <f t="shared" si="16"/>
        <v>DW Ultra 23t передний 34211-03060</v>
      </c>
      <c r="M82" s="19"/>
      <c r="N82" s="19"/>
      <c r="O82" s="17" t="str">
        <f t="shared" si="20"/>
        <v>шт</v>
      </c>
      <c r="P82" s="26">
        <f t="shared" si="21"/>
        <v>20694.98</v>
      </c>
      <c r="Q82" s="19"/>
      <c r="R82" s="17">
        <f t="shared" si="22"/>
        <v>2</v>
      </c>
      <c r="S82" s="71">
        <f t="shared" si="15"/>
        <v>0</v>
      </c>
    </row>
    <row r="83" spans="2:19" ht="22.5" customHeight="1" x14ac:dyDescent="0.25">
      <c r="B83" s="29">
        <v>62</v>
      </c>
      <c r="C83" s="87" t="s">
        <v>168</v>
      </c>
      <c r="D83" s="87" t="s">
        <v>169</v>
      </c>
      <c r="E83" s="88" t="s">
        <v>13</v>
      </c>
      <c r="F83" s="90">
        <v>18806.34</v>
      </c>
      <c r="G83" s="101">
        <v>1</v>
      </c>
      <c r="H83" s="70">
        <f t="shared" si="17"/>
        <v>18806.34</v>
      </c>
      <c r="I83" s="9"/>
      <c r="J83" s="6">
        <f t="shared" si="18"/>
        <v>62</v>
      </c>
      <c r="K83" s="7" t="str">
        <f t="shared" si="19"/>
        <v>Маховик в сблре 7408*1005115</v>
      </c>
      <c r="L83" s="25" t="str">
        <f t="shared" si="16"/>
        <v>7408-1005115</v>
      </c>
      <c r="M83" s="19"/>
      <c r="N83" s="19"/>
      <c r="O83" s="17" t="str">
        <f t="shared" si="20"/>
        <v>шт</v>
      </c>
      <c r="P83" s="26">
        <f t="shared" si="21"/>
        <v>18806.34</v>
      </c>
      <c r="Q83" s="19"/>
      <c r="R83" s="17">
        <f t="shared" si="22"/>
        <v>1</v>
      </c>
      <c r="S83" s="71">
        <f t="shared" si="15"/>
        <v>0</v>
      </c>
    </row>
    <row r="84" spans="2:19" ht="22.5" customHeight="1" x14ac:dyDescent="0.25">
      <c r="B84" s="29">
        <v>63</v>
      </c>
      <c r="C84" s="87" t="s">
        <v>170</v>
      </c>
      <c r="D84" s="87" t="s">
        <v>171</v>
      </c>
      <c r="E84" s="88" t="s">
        <v>13</v>
      </c>
      <c r="F84" s="90">
        <v>26492.99</v>
      </c>
      <c r="G84" s="101">
        <v>1</v>
      </c>
      <c r="H84" s="70">
        <f t="shared" si="17"/>
        <v>26492.99</v>
      </c>
      <c r="I84" s="9"/>
      <c r="J84" s="6">
        <f t="shared" si="18"/>
        <v>63</v>
      </c>
      <c r="K84" s="7" t="str">
        <f t="shared" si="19"/>
        <v>Межосевой дифференциал 53205-2506010-0050</v>
      </c>
      <c r="L84" s="25" t="str">
        <f t="shared" si="16"/>
        <v>53205-2506010-0050</v>
      </c>
      <c r="M84" s="19"/>
      <c r="N84" s="19"/>
      <c r="O84" s="17" t="str">
        <f t="shared" si="20"/>
        <v>шт</v>
      </c>
      <c r="P84" s="26">
        <f t="shared" si="21"/>
        <v>26492.99</v>
      </c>
      <c r="Q84" s="19"/>
      <c r="R84" s="17">
        <f t="shared" si="22"/>
        <v>1</v>
      </c>
      <c r="S84" s="71">
        <f t="shared" si="15"/>
        <v>0</v>
      </c>
    </row>
    <row r="85" spans="2:19" ht="22.5" customHeight="1" x14ac:dyDescent="0.25">
      <c r="B85" s="29">
        <v>64</v>
      </c>
      <c r="C85" s="87" t="s">
        <v>172</v>
      </c>
      <c r="D85" s="87" t="s">
        <v>173</v>
      </c>
      <c r="E85" s="88" t="s">
        <v>13</v>
      </c>
      <c r="F85" s="90">
        <v>2414.04</v>
      </c>
      <c r="G85" s="101">
        <v>1</v>
      </c>
      <c r="H85" s="70">
        <f t="shared" si="17"/>
        <v>2414.04</v>
      </c>
      <c r="I85" s="9"/>
      <c r="J85" s="6">
        <f t="shared" si="18"/>
        <v>64</v>
      </c>
      <c r="K85" s="7" t="str">
        <f t="shared" si="19"/>
        <v>Металлорукав (в оплётке) с тройником  5320-1203012-02</v>
      </c>
      <c r="L85" s="25" t="str">
        <f t="shared" si="16"/>
        <v>5320-1203012-02</v>
      </c>
      <c r="M85" s="19"/>
      <c r="N85" s="19"/>
      <c r="O85" s="17" t="str">
        <f t="shared" si="20"/>
        <v>шт</v>
      </c>
      <c r="P85" s="26">
        <f t="shared" si="21"/>
        <v>2414.04</v>
      </c>
      <c r="Q85" s="19"/>
      <c r="R85" s="17">
        <f t="shared" si="22"/>
        <v>1</v>
      </c>
      <c r="S85" s="71">
        <f t="shared" si="15"/>
        <v>0</v>
      </c>
    </row>
    <row r="86" spans="2:19" ht="22.5" customHeight="1" x14ac:dyDescent="0.25">
      <c r="B86" s="29">
        <v>65</v>
      </c>
      <c r="C86" s="87" t="s">
        <v>174</v>
      </c>
      <c r="D86" s="87" t="s">
        <v>175</v>
      </c>
      <c r="E86" s="88" t="s">
        <v>13</v>
      </c>
      <c r="F86" s="90">
        <v>51666.67</v>
      </c>
      <c r="G86" s="101">
        <v>1</v>
      </c>
      <c r="H86" s="70">
        <f t="shared" si="17"/>
        <v>51666.67</v>
      </c>
      <c r="I86" s="9"/>
      <c r="J86" s="6">
        <f t="shared" si="18"/>
        <v>65</v>
      </c>
      <c r="K86" s="7" t="str">
        <f t="shared" si="19"/>
        <v>Механизм рулевой с сервоприводом 49200-VK91b</v>
      </c>
      <c r="L86" s="25" t="str">
        <f t="shared" si="16"/>
        <v>49200-VK91b</v>
      </c>
      <c r="M86" s="19"/>
      <c r="N86" s="19"/>
      <c r="O86" s="17" t="str">
        <f t="shared" si="20"/>
        <v>шт</v>
      </c>
      <c r="P86" s="26">
        <f t="shared" si="21"/>
        <v>51666.67</v>
      </c>
      <c r="Q86" s="19"/>
      <c r="R86" s="17">
        <f t="shared" si="22"/>
        <v>1</v>
      </c>
      <c r="S86" s="71">
        <f t="shared" ref="S86:S149" si="23">Q86*R86</f>
        <v>0</v>
      </c>
    </row>
    <row r="87" spans="2:19" ht="15" customHeight="1" x14ac:dyDescent="0.25">
      <c r="B87" s="29">
        <v>66</v>
      </c>
      <c r="C87" s="87" t="s">
        <v>176</v>
      </c>
      <c r="D87" s="87" t="s">
        <v>177</v>
      </c>
      <c r="E87" s="88" t="s">
        <v>13</v>
      </c>
      <c r="F87" s="90">
        <v>3241.53</v>
      </c>
      <c r="G87" s="101">
        <v>1</v>
      </c>
      <c r="H87" s="70">
        <f t="shared" si="17"/>
        <v>3241.53</v>
      </c>
      <c r="I87" s="9"/>
      <c r="J87" s="20">
        <f t="shared" si="18"/>
        <v>66</v>
      </c>
      <c r="K87" s="21" t="str">
        <f t="shared" si="19"/>
        <v>мотор отопителя КАМАЗ</v>
      </c>
      <c r="L87" s="25" t="str">
        <f t="shared" ref="L87:L150" si="24">D87</f>
        <v>5320-3730010</v>
      </c>
      <c r="M87" s="22"/>
      <c r="N87" s="19"/>
      <c r="O87" s="23" t="str">
        <f t="shared" si="20"/>
        <v>шт</v>
      </c>
      <c r="P87" s="27">
        <f t="shared" si="21"/>
        <v>3241.53</v>
      </c>
      <c r="Q87" s="19"/>
      <c r="R87" s="23">
        <f t="shared" si="22"/>
        <v>1</v>
      </c>
      <c r="S87" s="71">
        <f t="shared" si="23"/>
        <v>0</v>
      </c>
    </row>
    <row r="88" spans="2:19" ht="22.5" customHeight="1" x14ac:dyDescent="0.25">
      <c r="B88" s="29">
        <v>67</v>
      </c>
      <c r="C88" s="87" t="s">
        <v>178</v>
      </c>
      <c r="D88" s="87" t="s">
        <v>179</v>
      </c>
      <c r="E88" s="88" t="s">
        <v>13</v>
      </c>
      <c r="F88" s="90">
        <v>2856.23</v>
      </c>
      <c r="G88" s="101">
        <v>1</v>
      </c>
      <c r="H88" s="70">
        <f t="shared" si="17"/>
        <v>2856.23</v>
      </c>
      <c r="I88" s="9"/>
      <c r="J88" s="6">
        <f t="shared" si="18"/>
        <v>67</v>
      </c>
      <c r="K88" s="7" t="str">
        <f t="shared" si="19"/>
        <v>Мотор печки с крыльчаткой 27220VJ400</v>
      </c>
      <c r="L88" s="25" t="str">
        <f t="shared" si="24"/>
        <v>27220VJ400</v>
      </c>
      <c r="M88" s="19"/>
      <c r="N88" s="19"/>
      <c r="O88" s="17" t="str">
        <f t="shared" si="20"/>
        <v>шт</v>
      </c>
      <c r="P88" s="26">
        <f t="shared" si="21"/>
        <v>2856.23</v>
      </c>
      <c r="Q88" s="19"/>
      <c r="R88" s="17">
        <f t="shared" si="22"/>
        <v>1</v>
      </c>
      <c r="S88" s="71">
        <f t="shared" si="23"/>
        <v>0</v>
      </c>
    </row>
    <row r="89" spans="2:19" ht="22.5" customHeight="1" x14ac:dyDescent="0.25">
      <c r="B89" s="29">
        <v>68</v>
      </c>
      <c r="C89" s="87" t="s">
        <v>180</v>
      </c>
      <c r="D89" s="87" t="s">
        <v>181</v>
      </c>
      <c r="E89" s="88" t="s">
        <v>13</v>
      </c>
      <c r="F89" s="89">
        <v>233.65</v>
      </c>
      <c r="G89" s="101">
        <v>16</v>
      </c>
      <c r="H89" s="70">
        <f t="shared" si="17"/>
        <v>3738.4</v>
      </c>
      <c r="I89" s="9"/>
      <c r="J89" s="6">
        <f t="shared" si="18"/>
        <v>68</v>
      </c>
      <c r="K89" s="7" t="str">
        <f t="shared" si="19"/>
        <v>Накладка фрикционная 5320-3501105</v>
      </c>
      <c r="L89" s="25" t="str">
        <f t="shared" si="24"/>
        <v>5320-3501105</v>
      </c>
      <c r="M89" s="19"/>
      <c r="N89" s="19"/>
      <c r="O89" s="17" t="str">
        <f t="shared" si="20"/>
        <v>шт</v>
      </c>
      <c r="P89" s="26">
        <f t="shared" si="21"/>
        <v>233.65</v>
      </c>
      <c r="Q89" s="19"/>
      <c r="R89" s="17">
        <f t="shared" si="22"/>
        <v>16</v>
      </c>
      <c r="S89" s="71">
        <f t="shared" si="23"/>
        <v>0</v>
      </c>
    </row>
    <row r="90" spans="2:19" ht="22.5" customHeight="1" x14ac:dyDescent="0.25">
      <c r="B90" s="29">
        <v>69</v>
      </c>
      <c r="C90" s="87" t="s">
        <v>182</v>
      </c>
      <c r="D90" s="87" t="s">
        <v>183</v>
      </c>
      <c r="E90" s="88" t="s">
        <v>13</v>
      </c>
      <c r="F90" s="89">
        <v>205.16</v>
      </c>
      <c r="G90" s="101">
        <v>40</v>
      </c>
      <c r="H90" s="70">
        <f t="shared" si="17"/>
        <v>8206.4</v>
      </c>
      <c r="I90" s="9"/>
      <c r="J90" s="6">
        <f t="shared" si="18"/>
        <v>69</v>
      </c>
      <c r="K90" s="7" t="str">
        <f t="shared" si="19"/>
        <v>Накладка фрикционная 53212-3501105</v>
      </c>
      <c r="L90" s="25" t="str">
        <f t="shared" si="24"/>
        <v>53212-3501105</v>
      </c>
      <c r="M90" s="19"/>
      <c r="N90" s="19"/>
      <c r="O90" s="17" t="str">
        <f t="shared" si="20"/>
        <v>шт</v>
      </c>
      <c r="P90" s="26">
        <f t="shared" si="21"/>
        <v>205.16</v>
      </c>
      <c r="Q90" s="19"/>
      <c r="R90" s="17">
        <f t="shared" si="22"/>
        <v>40</v>
      </c>
      <c r="S90" s="71">
        <f t="shared" si="23"/>
        <v>0</v>
      </c>
    </row>
    <row r="91" spans="2:19" ht="15" customHeight="1" x14ac:dyDescent="0.25">
      <c r="B91" s="29">
        <v>70</v>
      </c>
      <c r="C91" s="87" t="s">
        <v>184</v>
      </c>
      <c r="D91" s="87" t="s">
        <v>185</v>
      </c>
      <c r="E91" s="88" t="s">
        <v>13</v>
      </c>
      <c r="F91" s="90">
        <v>2633.99</v>
      </c>
      <c r="G91" s="101">
        <v>2</v>
      </c>
      <c r="H91" s="70">
        <f t="shared" si="17"/>
        <v>5267.98</v>
      </c>
      <c r="I91" s="9"/>
      <c r="J91" s="6">
        <f t="shared" si="18"/>
        <v>70</v>
      </c>
      <c r="K91" s="7" t="str">
        <f t="shared" si="19"/>
        <v>Наконечник рулевой CESU-6</v>
      </c>
      <c r="L91" s="25" t="str">
        <f t="shared" si="24"/>
        <v>34141-AC010</v>
      </c>
      <c r="M91" s="19"/>
      <c r="N91" s="19"/>
      <c r="O91" s="17" t="str">
        <f t="shared" si="20"/>
        <v>шт</v>
      </c>
      <c r="P91" s="26">
        <f t="shared" si="21"/>
        <v>2633.99</v>
      </c>
      <c r="Q91" s="19"/>
      <c r="R91" s="17">
        <f t="shared" si="22"/>
        <v>2</v>
      </c>
      <c r="S91" s="71">
        <f t="shared" si="23"/>
        <v>0</v>
      </c>
    </row>
    <row r="92" spans="2:19" ht="15" customHeight="1" x14ac:dyDescent="0.25">
      <c r="B92" s="29">
        <v>71</v>
      </c>
      <c r="C92" s="87" t="s">
        <v>18</v>
      </c>
      <c r="D92" s="87" t="s">
        <v>186</v>
      </c>
      <c r="E92" s="88" t="s">
        <v>13</v>
      </c>
      <c r="F92" s="90">
        <v>6329.19</v>
      </c>
      <c r="G92" s="101">
        <v>1</v>
      </c>
      <c r="H92" s="70">
        <f t="shared" si="17"/>
        <v>6329.19</v>
      </c>
      <c r="I92" s="9"/>
      <c r="J92" s="6">
        <f t="shared" si="18"/>
        <v>71</v>
      </c>
      <c r="K92" s="7" t="str">
        <f t="shared" si="19"/>
        <v>Насос водяной</v>
      </c>
      <c r="L92" s="25" t="str">
        <f t="shared" si="24"/>
        <v>740.30-1307010</v>
      </c>
      <c r="M92" s="19"/>
      <c r="N92" s="19"/>
      <c r="O92" s="17" t="str">
        <f t="shared" si="20"/>
        <v>шт</v>
      </c>
      <c r="P92" s="26">
        <f t="shared" si="21"/>
        <v>6329.19</v>
      </c>
      <c r="Q92" s="19"/>
      <c r="R92" s="17">
        <f t="shared" si="22"/>
        <v>1</v>
      </c>
      <c r="S92" s="71">
        <f t="shared" si="23"/>
        <v>0</v>
      </c>
    </row>
    <row r="93" spans="2:19" ht="15" customHeight="1" x14ac:dyDescent="0.25">
      <c r="B93" s="29">
        <v>72</v>
      </c>
      <c r="C93" s="87" t="s">
        <v>187</v>
      </c>
      <c r="D93" s="87" t="s">
        <v>188</v>
      </c>
      <c r="E93" s="88" t="s">
        <v>13</v>
      </c>
      <c r="F93" s="90">
        <v>25000</v>
      </c>
      <c r="G93" s="101">
        <v>1</v>
      </c>
      <c r="H93" s="70">
        <f t="shared" si="17"/>
        <v>25000</v>
      </c>
      <c r="I93" s="9"/>
      <c r="J93" s="6">
        <f t="shared" si="18"/>
        <v>72</v>
      </c>
      <c r="K93" s="7" t="str">
        <f t="shared" si="19"/>
        <v>Насос ГУР 49110-VK95a</v>
      </c>
      <c r="L93" s="25" t="str">
        <f t="shared" si="24"/>
        <v>49110-VK95a</v>
      </c>
      <c r="M93" s="19"/>
      <c r="N93" s="19"/>
      <c r="O93" s="17" t="str">
        <f t="shared" si="20"/>
        <v>шт</v>
      </c>
      <c r="P93" s="26">
        <f t="shared" si="21"/>
        <v>25000</v>
      </c>
      <c r="Q93" s="19"/>
      <c r="R93" s="17">
        <f t="shared" si="22"/>
        <v>1</v>
      </c>
      <c r="S93" s="71">
        <f t="shared" si="23"/>
        <v>0</v>
      </c>
    </row>
    <row r="94" spans="2:19" ht="22.5" customHeight="1" x14ac:dyDescent="0.25">
      <c r="B94" s="29">
        <v>73</v>
      </c>
      <c r="C94" s="87" t="s">
        <v>189</v>
      </c>
      <c r="D94" s="87" t="s">
        <v>190</v>
      </c>
      <c r="E94" s="88" t="s">
        <v>13</v>
      </c>
      <c r="F94" s="90">
        <v>1685.17</v>
      </c>
      <c r="G94" s="101">
        <v>4</v>
      </c>
      <c r="H94" s="70">
        <f t="shared" si="17"/>
        <v>6740.68</v>
      </c>
      <c r="I94" s="9"/>
      <c r="J94" s="6">
        <f t="shared" si="18"/>
        <v>73</v>
      </c>
      <c r="K94" s="7" t="str">
        <f t="shared" si="19"/>
        <v>Опора шаровая (D22) SB-4821 CTR CDN-62</v>
      </c>
      <c r="L94" s="25" t="str">
        <f t="shared" si="24"/>
        <v>SB-4821 CTR CDN-62</v>
      </c>
      <c r="M94" s="19"/>
      <c r="N94" s="19"/>
      <c r="O94" s="17" t="str">
        <f t="shared" si="20"/>
        <v>шт</v>
      </c>
      <c r="P94" s="26">
        <f t="shared" si="21"/>
        <v>1685.17</v>
      </c>
      <c r="Q94" s="19"/>
      <c r="R94" s="17">
        <f t="shared" si="22"/>
        <v>4</v>
      </c>
      <c r="S94" s="71">
        <f t="shared" si="23"/>
        <v>0</v>
      </c>
    </row>
    <row r="95" spans="2:19" ht="33.75" customHeight="1" x14ac:dyDescent="0.25">
      <c r="B95" s="29">
        <v>74</v>
      </c>
      <c r="C95" s="87" t="s">
        <v>191</v>
      </c>
      <c r="D95" s="87" t="s">
        <v>192</v>
      </c>
      <c r="E95" s="88" t="s">
        <v>13</v>
      </c>
      <c r="F95" s="90">
        <v>10030.049999999999</v>
      </c>
      <c r="G95" s="101">
        <v>1</v>
      </c>
      <c r="H95" s="70">
        <f t="shared" si="17"/>
        <v>10030.049999999999</v>
      </c>
      <c r="I95" s="9"/>
      <c r="J95" s="6">
        <f t="shared" si="18"/>
        <v>74</v>
      </c>
      <c r="K95" s="7" t="str">
        <f t="shared" si="19"/>
        <v>Осушитель воздуха однокамерный с РДВ HTLT250161020</v>
      </c>
      <c r="L95" s="25" t="str">
        <f t="shared" si="24"/>
        <v>HTLT250161020</v>
      </c>
      <c r="M95" s="19"/>
      <c r="N95" s="19"/>
      <c r="O95" s="17" t="str">
        <f t="shared" si="20"/>
        <v>шт</v>
      </c>
      <c r="P95" s="26">
        <f t="shared" si="21"/>
        <v>10030.049999999999</v>
      </c>
      <c r="Q95" s="19"/>
      <c r="R95" s="17">
        <f t="shared" si="22"/>
        <v>1</v>
      </c>
      <c r="S95" s="71">
        <f t="shared" si="23"/>
        <v>0</v>
      </c>
    </row>
    <row r="96" spans="2:19" ht="22.5" customHeight="1" x14ac:dyDescent="0.25">
      <c r="B96" s="29">
        <v>75</v>
      </c>
      <c r="C96" s="87" t="s">
        <v>193</v>
      </c>
      <c r="D96" s="87" t="s">
        <v>194</v>
      </c>
      <c r="E96" s="88" t="s">
        <v>13</v>
      </c>
      <c r="F96" s="90">
        <v>2740.03</v>
      </c>
      <c r="G96" s="101">
        <v>2</v>
      </c>
      <c r="H96" s="70">
        <f t="shared" si="17"/>
        <v>5480.06</v>
      </c>
      <c r="I96" s="9"/>
      <c r="J96" s="6">
        <f t="shared" si="18"/>
        <v>75</v>
      </c>
      <c r="K96" s="7" t="str">
        <f t="shared" si="19"/>
        <v>Панель задней части крыла левая, КАМАЗ</v>
      </c>
      <c r="L96" s="25" t="str">
        <f t="shared" si="24"/>
        <v>5320-8403021</v>
      </c>
      <c r="M96" s="19"/>
      <c r="N96" s="19"/>
      <c r="O96" s="17" t="str">
        <f t="shared" si="20"/>
        <v>шт</v>
      </c>
      <c r="P96" s="26">
        <f t="shared" si="21"/>
        <v>2740.03</v>
      </c>
      <c r="Q96" s="19"/>
      <c r="R96" s="17">
        <f t="shared" si="22"/>
        <v>2</v>
      </c>
      <c r="S96" s="71">
        <f t="shared" si="23"/>
        <v>0</v>
      </c>
    </row>
    <row r="97" spans="2:19" ht="22.5" customHeight="1" x14ac:dyDescent="0.25">
      <c r="B97" s="29">
        <v>76</v>
      </c>
      <c r="C97" s="87" t="s">
        <v>195</v>
      </c>
      <c r="D97" s="87" t="s">
        <v>196</v>
      </c>
      <c r="E97" s="88" t="s">
        <v>13</v>
      </c>
      <c r="F97" s="90">
        <v>2740.03</v>
      </c>
      <c r="G97" s="101">
        <v>2</v>
      </c>
      <c r="H97" s="70">
        <f t="shared" ref="H97:H160" si="25">F97*G97</f>
        <v>5480.06</v>
      </c>
      <c r="I97" s="9"/>
      <c r="J97" s="6">
        <f t="shared" ref="J97:J160" si="26">B97</f>
        <v>76</v>
      </c>
      <c r="K97" s="7" t="str">
        <f t="shared" ref="K97:K160" si="27">C97</f>
        <v>Панель задней части крыла правая, КАМАЗ</v>
      </c>
      <c r="L97" s="25" t="str">
        <f t="shared" si="24"/>
        <v>5320-8403020</v>
      </c>
      <c r="M97" s="19"/>
      <c r="N97" s="19"/>
      <c r="O97" s="17" t="str">
        <f t="shared" ref="O97:O160" si="28">E97</f>
        <v>шт</v>
      </c>
      <c r="P97" s="26">
        <f t="shared" ref="P97:P160" si="29">F97</f>
        <v>2740.03</v>
      </c>
      <c r="Q97" s="19"/>
      <c r="R97" s="17">
        <f t="shared" ref="R97:R160" si="30">G97</f>
        <v>2</v>
      </c>
      <c r="S97" s="71">
        <f t="shared" si="23"/>
        <v>0</v>
      </c>
    </row>
    <row r="98" spans="2:19" ht="22.5" customHeight="1" x14ac:dyDescent="0.25">
      <c r="B98" s="29">
        <v>77</v>
      </c>
      <c r="C98" s="87" t="s">
        <v>197</v>
      </c>
      <c r="D98" s="87" t="s">
        <v>198</v>
      </c>
      <c r="E98" s="88" t="s">
        <v>13</v>
      </c>
      <c r="F98" s="90">
        <v>2336.54</v>
      </c>
      <c r="G98" s="101">
        <v>2</v>
      </c>
      <c r="H98" s="70">
        <f t="shared" si="25"/>
        <v>4673.08</v>
      </c>
      <c r="I98" s="9"/>
      <c r="J98" s="20">
        <f t="shared" si="26"/>
        <v>77</v>
      </c>
      <c r="K98" s="21" t="str">
        <f t="shared" si="27"/>
        <v>Панель передней части крыла левая, КАМАЗ</v>
      </c>
      <c r="L98" s="25" t="str">
        <f t="shared" si="24"/>
        <v>5320-8403013</v>
      </c>
      <c r="M98" s="22"/>
      <c r="N98" s="19"/>
      <c r="O98" s="23" t="str">
        <f t="shared" si="28"/>
        <v>шт</v>
      </c>
      <c r="P98" s="27">
        <f t="shared" si="29"/>
        <v>2336.54</v>
      </c>
      <c r="Q98" s="19"/>
      <c r="R98" s="23">
        <f t="shared" si="30"/>
        <v>2</v>
      </c>
      <c r="S98" s="71">
        <f t="shared" si="23"/>
        <v>0</v>
      </c>
    </row>
    <row r="99" spans="2:19" ht="22.5" customHeight="1" x14ac:dyDescent="0.25">
      <c r="B99" s="29">
        <v>78</v>
      </c>
      <c r="C99" s="87" t="s">
        <v>199</v>
      </c>
      <c r="D99" s="87" t="s">
        <v>200</v>
      </c>
      <c r="E99" s="88" t="s">
        <v>13</v>
      </c>
      <c r="F99" s="90">
        <v>2336.54</v>
      </c>
      <c r="G99" s="101">
        <v>2</v>
      </c>
      <c r="H99" s="70">
        <f t="shared" si="25"/>
        <v>4673.08</v>
      </c>
      <c r="I99" s="9"/>
      <c r="J99" s="6">
        <f t="shared" si="26"/>
        <v>78</v>
      </c>
      <c r="K99" s="7" t="str">
        <f t="shared" si="27"/>
        <v>Панель передней части крыла правая, КАМАЗ</v>
      </c>
      <c r="L99" s="25" t="str">
        <f t="shared" si="24"/>
        <v>5320-8403012</v>
      </c>
      <c r="M99" s="19"/>
      <c r="N99" s="19"/>
      <c r="O99" s="17" t="str">
        <f t="shared" si="28"/>
        <v>шт</v>
      </c>
      <c r="P99" s="26">
        <f t="shared" si="29"/>
        <v>2336.54</v>
      </c>
      <c r="Q99" s="19"/>
      <c r="R99" s="17">
        <f t="shared" si="30"/>
        <v>2</v>
      </c>
      <c r="S99" s="71">
        <f t="shared" si="23"/>
        <v>0</v>
      </c>
    </row>
    <row r="100" spans="2:19" ht="22.5" customHeight="1" x14ac:dyDescent="0.25">
      <c r="B100" s="29">
        <v>79</v>
      </c>
      <c r="C100" s="87" t="s">
        <v>201</v>
      </c>
      <c r="D100" s="87" t="s">
        <v>202</v>
      </c>
      <c r="E100" s="88" t="s">
        <v>13</v>
      </c>
      <c r="F100" s="90">
        <v>12019.78</v>
      </c>
      <c r="G100" s="101">
        <v>1</v>
      </c>
      <c r="H100" s="70">
        <f t="shared" si="25"/>
        <v>12019.78</v>
      </c>
      <c r="I100" s="9"/>
      <c r="J100" s="6">
        <f t="shared" si="26"/>
        <v>79</v>
      </c>
      <c r="K100" s="7" t="str">
        <f t="shared" si="27"/>
        <v xml:space="preserve">Пневмогидроусилитель (ПГУ) 970-051-423-0 WABCO </v>
      </c>
      <c r="L100" s="25" t="str">
        <f t="shared" si="24"/>
        <v xml:space="preserve">970-051-423-0 WABCO </v>
      </c>
      <c r="M100" s="19"/>
      <c r="N100" s="19"/>
      <c r="O100" s="17" t="str">
        <f t="shared" si="28"/>
        <v>шт</v>
      </c>
      <c r="P100" s="26">
        <f t="shared" si="29"/>
        <v>12019.78</v>
      </c>
      <c r="Q100" s="19"/>
      <c r="R100" s="17">
        <f t="shared" si="30"/>
        <v>1</v>
      </c>
      <c r="S100" s="71">
        <f t="shared" si="23"/>
        <v>0</v>
      </c>
    </row>
    <row r="101" spans="2:19" ht="33.75" customHeight="1" x14ac:dyDescent="0.25">
      <c r="B101" s="29">
        <v>80</v>
      </c>
      <c r="C101" s="87" t="s">
        <v>203</v>
      </c>
      <c r="D101" s="87" t="s">
        <v>204</v>
      </c>
      <c r="E101" s="88" t="s">
        <v>13</v>
      </c>
      <c r="F101" s="90">
        <v>7083.33</v>
      </c>
      <c r="G101" s="101">
        <v>2</v>
      </c>
      <c r="H101" s="70">
        <f t="shared" si="25"/>
        <v>14166.66</v>
      </c>
      <c r="I101" s="9"/>
      <c r="J101" s="6">
        <f t="shared" si="26"/>
        <v>80</v>
      </c>
      <c r="K101" s="7" t="str">
        <f t="shared" si="27"/>
        <v>Пневмогидроусилитель ПГУ тормозов в сборе 4320-3510011</v>
      </c>
      <c r="L101" s="25" t="str">
        <f t="shared" si="24"/>
        <v>4320-3510011</v>
      </c>
      <c r="M101" s="19"/>
      <c r="N101" s="19"/>
      <c r="O101" s="17" t="str">
        <f t="shared" si="28"/>
        <v>шт</v>
      </c>
      <c r="P101" s="26">
        <f t="shared" si="29"/>
        <v>7083.33</v>
      </c>
      <c r="Q101" s="19"/>
      <c r="R101" s="17">
        <f t="shared" si="30"/>
        <v>2</v>
      </c>
      <c r="S101" s="71">
        <f t="shared" si="23"/>
        <v>0</v>
      </c>
    </row>
    <row r="102" spans="2:19" ht="33.75" customHeight="1" x14ac:dyDescent="0.25">
      <c r="B102" s="29">
        <v>81</v>
      </c>
      <c r="C102" s="87" t="s">
        <v>205</v>
      </c>
      <c r="D102" s="87" t="s">
        <v>206</v>
      </c>
      <c r="E102" s="88" t="s">
        <v>13</v>
      </c>
      <c r="F102" s="90">
        <v>9100.6</v>
      </c>
      <c r="G102" s="101">
        <v>2</v>
      </c>
      <c r="H102" s="70">
        <f t="shared" si="25"/>
        <v>18201.2</v>
      </c>
      <c r="I102" s="9"/>
      <c r="J102" s="6">
        <f t="shared" si="26"/>
        <v>81</v>
      </c>
      <c r="K102" s="7" t="str">
        <f t="shared" si="27"/>
        <v>Подкоренной лист рессоры 34211-05750/05100/34210-03050</v>
      </c>
      <c r="L102" s="25" t="str">
        <f t="shared" si="24"/>
        <v>34211-05750/05100/34210-03050</v>
      </c>
      <c r="M102" s="19"/>
      <c r="N102" s="19"/>
      <c r="O102" s="17" t="str">
        <f t="shared" si="28"/>
        <v>шт</v>
      </c>
      <c r="P102" s="26">
        <f t="shared" si="29"/>
        <v>9100.6</v>
      </c>
      <c r="Q102" s="19"/>
      <c r="R102" s="17">
        <f t="shared" si="30"/>
        <v>2</v>
      </c>
      <c r="S102" s="71">
        <f t="shared" si="23"/>
        <v>0</v>
      </c>
    </row>
    <row r="103" spans="2:19" ht="33.75" customHeight="1" x14ac:dyDescent="0.25">
      <c r="B103" s="29">
        <v>82</v>
      </c>
      <c r="C103" s="87" t="s">
        <v>207</v>
      </c>
      <c r="D103" s="87" t="s">
        <v>208</v>
      </c>
      <c r="E103" s="88" t="s">
        <v>13</v>
      </c>
      <c r="F103" s="90">
        <v>28562.18</v>
      </c>
      <c r="G103" s="101">
        <v>1</v>
      </c>
      <c r="H103" s="70">
        <f t="shared" si="25"/>
        <v>28562.18</v>
      </c>
      <c r="I103" s="9"/>
      <c r="J103" s="6">
        <f t="shared" si="26"/>
        <v>82</v>
      </c>
      <c r="K103" s="7" t="str">
        <f t="shared" si="27"/>
        <v>Подогреватель жидкостный диз. в сборе с установочным комплектом 14ТС10</v>
      </c>
      <c r="L103" s="25" t="str">
        <f t="shared" si="24"/>
        <v>14ТС10</v>
      </c>
      <c r="M103" s="19"/>
      <c r="N103" s="19"/>
      <c r="O103" s="17" t="str">
        <f t="shared" si="28"/>
        <v>шт</v>
      </c>
      <c r="P103" s="26">
        <f t="shared" si="29"/>
        <v>28562.18</v>
      </c>
      <c r="Q103" s="19"/>
      <c r="R103" s="17">
        <f t="shared" si="30"/>
        <v>1</v>
      </c>
      <c r="S103" s="71">
        <f t="shared" si="23"/>
        <v>0</v>
      </c>
    </row>
    <row r="104" spans="2:19" ht="22.5" customHeight="1" x14ac:dyDescent="0.25">
      <c r="B104" s="29">
        <v>83</v>
      </c>
      <c r="C104" s="87" t="s">
        <v>209</v>
      </c>
      <c r="D104" s="87" t="s">
        <v>210</v>
      </c>
      <c r="E104" s="88" t="s">
        <v>13</v>
      </c>
      <c r="F104" s="90">
        <v>1060.8800000000001</v>
      </c>
      <c r="G104" s="101">
        <v>3</v>
      </c>
      <c r="H104" s="70">
        <f t="shared" si="25"/>
        <v>3182.6400000000003</v>
      </c>
      <c r="I104" s="9"/>
      <c r="J104" s="6">
        <f t="shared" si="26"/>
        <v>83</v>
      </c>
      <c r="K104" s="7" t="str">
        <f t="shared" si="27"/>
        <v>Подшипник карданного вала с муфтой  3752156G27</v>
      </c>
      <c r="L104" s="25" t="str">
        <f t="shared" si="24"/>
        <v>3752156G27</v>
      </c>
      <c r="M104" s="19"/>
      <c r="N104" s="19"/>
      <c r="O104" s="17" t="str">
        <f t="shared" si="28"/>
        <v>шт</v>
      </c>
      <c r="P104" s="26">
        <f t="shared" si="29"/>
        <v>1060.8800000000001</v>
      </c>
      <c r="Q104" s="19"/>
      <c r="R104" s="17">
        <f t="shared" si="30"/>
        <v>3</v>
      </c>
      <c r="S104" s="71">
        <f t="shared" si="23"/>
        <v>0</v>
      </c>
    </row>
    <row r="105" spans="2:19" ht="22.5" customHeight="1" x14ac:dyDescent="0.25">
      <c r="B105" s="29">
        <v>84</v>
      </c>
      <c r="C105" s="87" t="s">
        <v>211</v>
      </c>
      <c r="D105" s="87" t="s">
        <v>212</v>
      </c>
      <c r="E105" s="88" t="s">
        <v>13</v>
      </c>
      <c r="F105" s="90">
        <v>1723.82</v>
      </c>
      <c r="G105" s="101">
        <v>2</v>
      </c>
      <c r="H105" s="70">
        <f t="shared" si="25"/>
        <v>3447.64</v>
      </c>
      <c r="I105" s="9"/>
      <c r="J105" s="6">
        <f t="shared" si="26"/>
        <v>84</v>
      </c>
      <c r="K105" s="7" t="str">
        <f t="shared" si="27"/>
        <v>Подшипник ступичный KOYO LM300849/11 (роликовый)</v>
      </c>
      <c r="L105" s="25" t="str">
        <f t="shared" si="24"/>
        <v>LM300849/11 (роликовый)</v>
      </c>
      <c r="M105" s="19"/>
      <c r="N105" s="19"/>
      <c r="O105" s="17" t="str">
        <f t="shared" si="28"/>
        <v>шт</v>
      </c>
      <c r="P105" s="26">
        <f t="shared" si="29"/>
        <v>1723.82</v>
      </c>
      <c r="Q105" s="19"/>
      <c r="R105" s="17">
        <f t="shared" si="30"/>
        <v>2</v>
      </c>
      <c r="S105" s="71">
        <f t="shared" si="23"/>
        <v>0</v>
      </c>
    </row>
    <row r="106" spans="2:19" ht="22.5" customHeight="1" x14ac:dyDescent="0.25">
      <c r="B106" s="29">
        <v>85</v>
      </c>
      <c r="C106" s="87" t="s">
        <v>213</v>
      </c>
      <c r="D106" s="87" t="s">
        <v>214</v>
      </c>
      <c r="E106" s="88" t="s">
        <v>13</v>
      </c>
      <c r="F106" s="90">
        <v>1723.82</v>
      </c>
      <c r="G106" s="101">
        <v>2</v>
      </c>
      <c r="H106" s="70">
        <f t="shared" si="25"/>
        <v>3447.64</v>
      </c>
      <c r="I106" s="9"/>
      <c r="J106" s="6">
        <f t="shared" si="26"/>
        <v>85</v>
      </c>
      <c r="K106" s="7" t="str">
        <f t="shared" si="27"/>
        <v>Подшипник ступичный KOYO LM603049/11 (роликовый)</v>
      </c>
      <c r="L106" s="25" t="str">
        <f t="shared" si="24"/>
        <v>LM603049/11 (роликовый)</v>
      </c>
      <c r="M106" s="19"/>
      <c r="N106" s="19"/>
      <c r="O106" s="17" t="str">
        <f t="shared" si="28"/>
        <v>шт</v>
      </c>
      <c r="P106" s="26">
        <f t="shared" si="29"/>
        <v>1723.82</v>
      </c>
      <c r="Q106" s="19"/>
      <c r="R106" s="17">
        <f t="shared" si="30"/>
        <v>2</v>
      </c>
      <c r="S106" s="71">
        <f t="shared" si="23"/>
        <v>0</v>
      </c>
    </row>
    <row r="107" spans="2:19" ht="33.75" customHeight="1" x14ac:dyDescent="0.25">
      <c r="B107" s="29">
        <v>86</v>
      </c>
      <c r="C107" s="87" t="s">
        <v>215</v>
      </c>
      <c r="D107" s="87" t="s">
        <v>216</v>
      </c>
      <c r="E107" s="88" t="s">
        <v>17</v>
      </c>
      <c r="F107" s="90">
        <v>5265.78</v>
      </c>
      <c r="G107" s="101">
        <v>8</v>
      </c>
      <c r="H107" s="70">
        <f t="shared" si="25"/>
        <v>42126.239999999998</v>
      </c>
      <c r="I107" s="9"/>
      <c r="J107" s="6">
        <f t="shared" si="26"/>
        <v>86</v>
      </c>
      <c r="K107" s="7" t="str">
        <f t="shared" si="27"/>
        <v>Поршневая группа цилиндра ЯМЗ  (Гильза + Поршень + порш/к-ца + рез/к-ца)</v>
      </c>
      <c r="L107" s="25" t="str">
        <f t="shared" si="24"/>
        <v xml:space="preserve">236-1004005 </v>
      </c>
      <c r="M107" s="19"/>
      <c r="N107" s="19"/>
      <c r="O107" s="17" t="str">
        <f t="shared" si="28"/>
        <v>компл</v>
      </c>
      <c r="P107" s="26">
        <f t="shared" si="29"/>
        <v>5265.78</v>
      </c>
      <c r="Q107" s="19"/>
      <c r="R107" s="17">
        <f t="shared" si="30"/>
        <v>8</v>
      </c>
      <c r="S107" s="71">
        <f t="shared" si="23"/>
        <v>0</v>
      </c>
    </row>
    <row r="108" spans="2:19" ht="22.5" customHeight="1" x14ac:dyDescent="0.25">
      <c r="B108" s="29">
        <v>87</v>
      </c>
      <c r="C108" s="87" t="s">
        <v>217</v>
      </c>
      <c r="D108" s="87" t="s">
        <v>218</v>
      </c>
      <c r="E108" s="88" t="s">
        <v>13</v>
      </c>
      <c r="F108" s="89">
        <v>110.56</v>
      </c>
      <c r="G108" s="101">
        <v>6</v>
      </c>
      <c r="H108" s="70">
        <f t="shared" si="25"/>
        <v>663.36</v>
      </c>
      <c r="I108" s="9"/>
      <c r="J108" s="6">
        <f t="shared" si="26"/>
        <v>87</v>
      </c>
      <c r="K108" s="7" t="str">
        <f t="shared" si="27"/>
        <v>Пыльник пальца рулевого 5320-3414074</v>
      </c>
      <c r="L108" s="25" t="str">
        <f t="shared" si="24"/>
        <v>5320-3414074</v>
      </c>
      <c r="M108" s="19"/>
      <c r="N108" s="19"/>
      <c r="O108" s="17" t="str">
        <f t="shared" si="28"/>
        <v>шт</v>
      </c>
      <c r="P108" s="26">
        <f t="shared" si="29"/>
        <v>110.56</v>
      </c>
      <c r="Q108" s="19"/>
      <c r="R108" s="17">
        <f t="shared" si="30"/>
        <v>6</v>
      </c>
      <c r="S108" s="71">
        <f t="shared" si="23"/>
        <v>0</v>
      </c>
    </row>
    <row r="109" spans="2:19" ht="15" customHeight="1" x14ac:dyDescent="0.25">
      <c r="B109" s="29">
        <v>88</v>
      </c>
      <c r="C109" s="87" t="s">
        <v>219</v>
      </c>
      <c r="D109" s="87" t="s">
        <v>220</v>
      </c>
      <c r="E109" s="88" t="s">
        <v>13</v>
      </c>
      <c r="F109" s="90">
        <v>24551.96</v>
      </c>
      <c r="G109" s="101">
        <v>1</v>
      </c>
      <c r="H109" s="70">
        <f t="shared" si="25"/>
        <v>24551.96</v>
      </c>
      <c r="I109" s="9"/>
      <c r="J109" s="20">
        <f t="shared" si="26"/>
        <v>88</v>
      </c>
      <c r="K109" s="21" t="str">
        <f t="shared" si="27"/>
        <v>радиатор</v>
      </c>
      <c r="L109" s="25" t="str">
        <f t="shared" si="24"/>
        <v>500 АТ-1301010</v>
      </c>
      <c r="M109" s="22"/>
      <c r="N109" s="19"/>
      <c r="O109" s="23" t="str">
        <f t="shared" si="28"/>
        <v>шт</v>
      </c>
      <c r="P109" s="27">
        <f t="shared" si="29"/>
        <v>24551.96</v>
      </c>
      <c r="Q109" s="19"/>
      <c r="R109" s="23">
        <f t="shared" si="30"/>
        <v>1</v>
      </c>
      <c r="S109" s="71">
        <f t="shared" si="23"/>
        <v>0</v>
      </c>
    </row>
    <row r="110" spans="2:19" ht="22.5" customHeight="1" x14ac:dyDescent="0.25">
      <c r="B110" s="29">
        <v>89</v>
      </c>
      <c r="C110" s="87" t="s">
        <v>221</v>
      </c>
      <c r="D110" s="87" t="s">
        <v>222</v>
      </c>
      <c r="E110" s="88" t="s">
        <v>13</v>
      </c>
      <c r="F110" s="90">
        <v>40291.949999999997</v>
      </c>
      <c r="G110" s="101">
        <v>1</v>
      </c>
      <c r="H110" s="70">
        <f t="shared" si="25"/>
        <v>40291.949999999997</v>
      </c>
      <c r="I110" s="9"/>
      <c r="J110" s="6">
        <f t="shared" si="26"/>
        <v>89</v>
      </c>
      <c r="K110" s="7" t="str">
        <f t="shared" si="27"/>
        <v>Радиатор 3-х рядный 1301010-01</v>
      </c>
      <c r="L110" s="25" t="str">
        <f t="shared" si="24"/>
        <v>1301010-01</v>
      </c>
      <c r="M110" s="19"/>
      <c r="N110" s="19"/>
      <c r="O110" s="17" t="str">
        <f t="shared" si="28"/>
        <v>шт</v>
      </c>
      <c r="P110" s="26">
        <f t="shared" si="29"/>
        <v>40291.949999999997</v>
      </c>
      <c r="Q110" s="19"/>
      <c r="R110" s="17">
        <f t="shared" si="30"/>
        <v>1</v>
      </c>
      <c r="S110" s="71">
        <f t="shared" si="23"/>
        <v>0</v>
      </c>
    </row>
    <row r="111" spans="2:19" ht="33.75" customHeight="1" x14ac:dyDescent="0.25">
      <c r="B111" s="29">
        <v>90</v>
      </c>
      <c r="C111" s="87" t="s">
        <v>223</v>
      </c>
      <c r="D111" s="87" t="s">
        <v>224</v>
      </c>
      <c r="E111" s="88" t="s">
        <v>13</v>
      </c>
      <c r="F111" s="90">
        <v>20686.97</v>
      </c>
      <c r="G111" s="101">
        <v>2</v>
      </c>
      <c r="H111" s="70">
        <f t="shared" si="25"/>
        <v>41373.94</v>
      </c>
      <c r="I111" s="9"/>
      <c r="J111" s="6">
        <f t="shared" si="26"/>
        <v>90</v>
      </c>
      <c r="K111" s="7" t="str">
        <f t="shared" si="27"/>
        <v>Радиатор в сборе КАМАЗ-43118 (меднопаяный) 146.1301010</v>
      </c>
      <c r="L111" s="25" t="str">
        <f t="shared" si="24"/>
        <v>146.1301010</v>
      </c>
      <c r="M111" s="19"/>
      <c r="N111" s="19"/>
      <c r="O111" s="17" t="str">
        <f t="shared" si="28"/>
        <v>шт</v>
      </c>
      <c r="P111" s="26">
        <f t="shared" si="29"/>
        <v>20686.97</v>
      </c>
      <c r="Q111" s="19"/>
      <c r="R111" s="17">
        <f t="shared" si="30"/>
        <v>2</v>
      </c>
      <c r="S111" s="71">
        <f t="shared" si="23"/>
        <v>0</v>
      </c>
    </row>
    <row r="112" spans="2:19" ht="22.5" customHeight="1" x14ac:dyDescent="0.25">
      <c r="B112" s="29">
        <v>91</v>
      </c>
      <c r="C112" s="87" t="s">
        <v>225</v>
      </c>
      <c r="D112" s="87" t="s">
        <v>226</v>
      </c>
      <c r="E112" s="88" t="s">
        <v>13</v>
      </c>
      <c r="F112" s="90">
        <v>20088.59</v>
      </c>
      <c r="G112" s="101">
        <v>1</v>
      </c>
      <c r="H112" s="70">
        <f t="shared" si="25"/>
        <v>20088.59</v>
      </c>
      <c r="I112" s="9"/>
      <c r="J112" s="6">
        <f t="shared" si="26"/>
        <v>91</v>
      </c>
      <c r="K112" s="7" t="str">
        <f t="shared" si="27"/>
        <v>Радиатор водяной 5320*1301010</v>
      </c>
      <c r="L112" s="25" t="str">
        <f t="shared" si="24"/>
        <v>5320-1301010</v>
      </c>
      <c r="M112" s="19"/>
      <c r="N112" s="19"/>
      <c r="O112" s="17" t="str">
        <f t="shared" si="28"/>
        <v>шт</v>
      </c>
      <c r="P112" s="26">
        <f t="shared" si="29"/>
        <v>20088.59</v>
      </c>
      <c r="Q112" s="19"/>
      <c r="R112" s="17">
        <f t="shared" si="30"/>
        <v>1</v>
      </c>
      <c r="S112" s="71">
        <f t="shared" si="23"/>
        <v>0</v>
      </c>
    </row>
    <row r="113" spans="2:19" ht="22.5" customHeight="1" x14ac:dyDescent="0.25">
      <c r="B113" s="29">
        <v>92</v>
      </c>
      <c r="C113" s="87" t="s">
        <v>227</v>
      </c>
      <c r="D113" s="87" t="s">
        <v>228</v>
      </c>
      <c r="E113" s="88" t="s">
        <v>13</v>
      </c>
      <c r="F113" s="90">
        <v>3761.27</v>
      </c>
      <c r="G113" s="101">
        <v>2</v>
      </c>
      <c r="H113" s="70">
        <f t="shared" si="25"/>
        <v>7522.54</v>
      </c>
      <c r="I113" s="9"/>
      <c r="J113" s="6">
        <f t="shared" si="26"/>
        <v>92</v>
      </c>
      <c r="K113" s="7" t="str">
        <f t="shared" si="27"/>
        <v>Радиатор отопителя в сборе КАМАЗ</v>
      </c>
      <c r="L113" s="25" t="str">
        <f t="shared" si="24"/>
        <v>5320-8101060</v>
      </c>
      <c r="M113" s="19"/>
      <c r="N113" s="19"/>
      <c r="O113" s="17" t="str">
        <f t="shared" si="28"/>
        <v>шт</v>
      </c>
      <c r="P113" s="26">
        <f t="shared" si="29"/>
        <v>3761.27</v>
      </c>
      <c r="Q113" s="19"/>
      <c r="R113" s="17">
        <f t="shared" si="30"/>
        <v>2</v>
      </c>
      <c r="S113" s="71">
        <f t="shared" si="23"/>
        <v>0</v>
      </c>
    </row>
    <row r="114" spans="2:19" ht="22.5" customHeight="1" x14ac:dyDescent="0.25">
      <c r="B114" s="29">
        <v>93</v>
      </c>
      <c r="C114" s="87" t="s">
        <v>229</v>
      </c>
      <c r="D114" s="87" t="s">
        <v>230</v>
      </c>
      <c r="E114" s="88" t="s">
        <v>13</v>
      </c>
      <c r="F114" s="90">
        <v>2720.21</v>
      </c>
      <c r="G114" s="101">
        <v>1</v>
      </c>
      <c r="H114" s="70">
        <f t="shared" si="25"/>
        <v>2720.21</v>
      </c>
      <c r="I114" s="9"/>
      <c r="J114" s="6">
        <f t="shared" si="26"/>
        <v>93</v>
      </c>
      <c r="K114" s="7" t="str">
        <f t="shared" si="27"/>
        <v>Регулятор оборотов печки  271503S810</v>
      </c>
      <c r="L114" s="25" t="str">
        <f t="shared" si="24"/>
        <v>271503S810</v>
      </c>
      <c r="M114" s="19"/>
      <c r="N114" s="19"/>
      <c r="O114" s="17" t="str">
        <f t="shared" si="28"/>
        <v>шт</v>
      </c>
      <c r="P114" s="26">
        <f t="shared" si="29"/>
        <v>2720.21</v>
      </c>
      <c r="Q114" s="19"/>
      <c r="R114" s="17">
        <f t="shared" si="30"/>
        <v>1</v>
      </c>
      <c r="S114" s="71">
        <f t="shared" si="23"/>
        <v>0</v>
      </c>
    </row>
    <row r="115" spans="2:19" ht="22.5" customHeight="1" x14ac:dyDescent="0.25">
      <c r="B115" s="29">
        <v>94</v>
      </c>
      <c r="C115" s="87" t="s">
        <v>231</v>
      </c>
      <c r="D115" s="87" t="s">
        <v>232</v>
      </c>
      <c r="E115" s="88" t="s">
        <v>13</v>
      </c>
      <c r="F115" s="90">
        <v>2241.4499999999998</v>
      </c>
      <c r="G115" s="101">
        <v>1</v>
      </c>
      <c r="H115" s="70">
        <f t="shared" si="25"/>
        <v>2241.4499999999998</v>
      </c>
      <c r="I115" s="9"/>
      <c r="J115" s="6">
        <f t="shared" si="26"/>
        <v>94</v>
      </c>
      <c r="K115" s="7" t="str">
        <f t="shared" si="27"/>
        <v>Рем.комплект ГТЦ  SEIKEN; SK 53361</v>
      </c>
      <c r="L115" s="25" t="str">
        <f t="shared" si="24"/>
        <v>SK 53361</v>
      </c>
      <c r="M115" s="19"/>
      <c r="N115" s="19"/>
      <c r="O115" s="17" t="str">
        <f t="shared" si="28"/>
        <v>шт</v>
      </c>
      <c r="P115" s="26">
        <f t="shared" si="29"/>
        <v>2241.4499999999998</v>
      </c>
      <c r="Q115" s="19"/>
      <c r="R115" s="17">
        <f t="shared" si="30"/>
        <v>1</v>
      </c>
      <c r="S115" s="71">
        <f t="shared" si="23"/>
        <v>0</v>
      </c>
    </row>
    <row r="116" spans="2:19" ht="22.5" customHeight="1" x14ac:dyDescent="0.25">
      <c r="B116" s="29">
        <v>95</v>
      </c>
      <c r="C116" s="87" t="s">
        <v>233</v>
      </c>
      <c r="D116" s="87" t="s">
        <v>234</v>
      </c>
      <c r="E116" s="88" t="s">
        <v>13</v>
      </c>
      <c r="F116" s="89">
        <v>458.93</v>
      </c>
      <c r="G116" s="101">
        <v>3</v>
      </c>
      <c r="H116" s="70">
        <f t="shared" si="25"/>
        <v>1376.79</v>
      </c>
      <c r="I116" s="9"/>
      <c r="J116" s="6">
        <f t="shared" si="26"/>
        <v>95</v>
      </c>
      <c r="K116" s="7" t="str">
        <f t="shared" si="27"/>
        <v>Ремень вентилятора 6РК1703</v>
      </c>
      <c r="L116" s="25" t="str">
        <f t="shared" si="24"/>
        <v>6РК1703</v>
      </c>
      <c r="M116" s="19"/>
      <c r="N116" s="19"/>
      <c r="O116" s="17" t="str">
        <f t="shared" si="28"/>
        <v>шт</v>
      </c>
      <c r="P116" s="26">
        <f t="shared" si="29"/>
        <v>458.93</v>
      </c>
      <c r="Q116" s="19"/>
      <c r="R116" s="17">
        <f t="shared" si="30"/>
        <v>3</v>
      </c>
      <c r="S116" s="71">
        <f t="shared" si="23"/>
        <v>0</v>
      </c>
    </row>
    <row r="117" spans="2:19" ht="22.5" customHeight="1" x14ac:dyDescent="0.25">
      <c r="B117" s="29">
        <v>96</v>
      </c>
      <c r="C117" s="87" t="s">
        <v>235</v>
      </c>
      <c r="D117" s="87" t="s">
        <v>236</v>
      </c>
      <c r="E117" s="88" t="s">
        <v>13</v>
      </c>
      <c r="F117" s="90">
        <v>14565.22</v>
      </c>
      <c r="G117" s="101">
        <v>2</v>
      </c>
      <c r="H117" s="70">
        <f t="shared" si="25"/>
        <v>29130.44</v>
      </c>
      <c r="I117" s="9"/>
      <c r="J117" s="6">
        <f t="shared" si="26"/>
        <v>96</v>
      </c>
      <c r="K117" s="7" t="str">
        <f t="shared" si="27"/>
        <v>рессора передняя КАМАз 55111-2902012</v>
      </c>
      <c r="L117" s="25" t="str">
        <f t="shared" si="24"/>
        <v>55111-2902012-01</v>
      </c>
      <c r="M117" s="19"/>
      <c r="N117" s="19"/>
      <c r="O117" s="17" t="str">
        <f t="shared" si="28"/>
        <v>шт</v>
      </c>
      <c r="P117" s="26">
        <f t="shared" si="29"/>
        <v>14565.22</v>
      </c>
      <c r="Q117" s="19"/>
      <c r="R117" s="17">
        <f t="shared" si="30"/>
        <v>2</v>
      </c>
      <c r="S117" s="71">
        <f t="shared" si="23"/>
        <v>0</v>
      </c>
    </row>
    <row r="118" spans="2:19" ht="33.75" customHeight="1" x14ac:dyDescent="0.25">
      <c r="B118" s="29">
        <v>97</v>
      </c>
      <c r="C118" s="87" t="s">
        <v>237</v>
      </c>
      <c r="D118" s="87" t="s">
        <v>238</v>
      </c>
      <c r="E118" s="88" t="s">
        <v>13</v>
      </c>
      <c r="F118" s="89">
        <v>649.67999999999995</v>
      </c>
      <c r="G118" s="101">
        <v>11</v>
      </c>
      <c r="H118" s="70">
        <f t="shared" si="25"/>
        <v>7146.48</v>
      </c>
      <c r="I118" s="9"/>
      <c r="J118" s="6">
        <f t="shared" si="26"/>
        <v>97</v>
      </c>
      <c r="K118" s="7" t="str">
        <f t="shared" si="27"/>
        <v>Ролик натяжной КАМАЗ-ЕВРО-2 пластик 740.11-1307220</v>
      </c>
      <c r="L118" s="25" t="str">
        <f t="shared" si="24"/>
        <v>740.11-1307220</v>
      </c>
      <c r="M118" s="19"/>
      <c r="N118" s="19"/>
      <c r="O118" s="17" t="str">
        <f t="shared" si="28"/>
        <v>шт</v>
      </c>
      <c r="P118" s="26">
        <f t="shared" si="29"/>
        <v>649.67999999999995</v>
      </c>
      <c r="Q118" s="19"/>
      <c r="R118" s="17">
        <f t="shared" si="30"/>
        <v>11</v>
      </c>
      <c r="S118" s="71">
        <f t="shared" si="23"/>
        <v>0</v>
      </c>
    </row>
    <row r="119" spans="2:19" ht="22.5" customHeight="1" x14ac:dyDescent="0.25">
      <c r="B119" s="29">
        <v>98</v>
      </c>
      <c r="C119" s="87" t="s">
        <v>239</v>
      </c>
      <c r="D119" s="87" t="s">
        <v>240</v>
      </c>
      <c r="E119" s="88" t="s">
        <v>13</v>
      </c>
      <c r="F119" s="90">
        <v>2606.67</v>
      </c>
      <c r="G119" s="101">
        <v>2</v>
      </c>
      <c r="H119" s="70">
        <f t="shared" si="25"/>
        <v>5213.34</v>
      </c>
      <c r="I119" s="9"/>
      <c r="J119" s="6">
        <f t="shared" si="26"/>
        <v>98</v>
      </c>
      <c r="K119" s="7" t="str">
        <f t="shared" si="27"/>
        <v>Рукав глушителя ЕВРО 54115*1203012</v>
      </c>
      <c r="L119" s="25" t="str">
        <f t="shared" si="24"/>
        <v>54115-1203012</v>
      </c>
      <c r="M119" s="19"/>
      <c r="N119" s="19"/>
      <c r="O119" s="17" t="str">
        <f t="shared" si="28"/>
        <v>шт</v>
      </c>
      <c r="P119" s="26">
        <f t="shared" si="29"/>
        <v>2606.67</v>
      </c>
      <c r="Q119" s="19"/>
      <c r="R119" s="17">
        <f t="shared" si="30"/>
        <v>2</v>
      </c>
      <c r="S119" s="71">
        <f t="shared" si="23"/>
        <v>0</v>
      </c>
    </row>
    <row r="120" spans="2:19" ht="15" customHeight="1" x14ac:dyDescent="0.25">
      <c r="B120" s="29">
        <v>99</v>
      </c>
      <c r="C120" s="87" t="s">
        <v>241</v>
      </c>
      <c r="D120" s="87" t="s">
        <v>242</v>
      </c>
      <c r="E120" s="88" t="s">
        <v>13</v>
      </c>
      <c r="F120" s="90">
        <v>12279.32</v>
      </c>
      <c r="G120" s="101">
        <v>2</v>
      </c>
      <c r="H120" s="70">
        <f t="shared" si="25"/>
        <v>24558.639999999999</v>
      </c>
      <c r="I120" s="9"/>
      <c r="J120" s="20">
        <f t="shared" si="26"/>
        <v>99</v>
      </c>
      <c r="K120" s="21" t="str">
        <f t="shared" si="27"/>
        <v>Рулевая тяга с наконечником</v>
      </c>
      <c r="L120" s="25" t="str">
        <f t="shared" si="24"/>
        <v>D8510-VK90A</v>
      </c>
      <c r="M120" s="22"/>
      <c r="N120" s="19"/>
      <c r="O120" s="23" t="str">
        <f t="shared" si="28"/>
        <v>шт</v>
      </c>
      <c r="P120" s="27">
        <f t="shared" si="29"/>
        <v>12279.32</v>
      </c>
      <c r="Q120" s="19"/>
      <c r="R120" s="23">
        <f t="shared" si="30"/>
        <v>2</v>
      </c>
      <c r="S120" s="71">
        <f t="shared" si="23"/>
        <v>0</v>
      </c>
    </row>
    <row r="121" spans="2:19" ht="22.5" customHeight="1" x14ac:dyDescent="0.25">
      <c r="B121" s="29">
        <v>100</v>
      </c>
      <c r="C121" s="87" t="s">
        <v>243</v>
      </c>
      <c r="D121" s="87" t="s">
        <v>244</v>
      </c>
      <c r="E121" s="88" t="s">
        <v>13</v>
      </c>
      <c r="F121" s="90">
        <v>10033.77</v>
      </c>
      <c r="G121" s="101">
        <v>3</v>
      </c>
      <c r="H121" s="70">
        <f t="shared" si="25"/>
        <v>30101.31</v>
      </c>
      <c r="I121" s="9"/>
      <c r="J121" s="6">
        <f t="shared" si="26"/>
        <v>100</v>
      </c>
      <c r="K121" s="7" t="str">
        <f t="shared" si="27"/>
        <v>Рычаг в сборе верхний левый NISSAN 54524 –VK385</v>
      </c>
      <c r="L121" s="25" t="str">
        <f t="shared" si="24"/>
        <v>54524 –VK385</v>
      </c>
      <c r="M121" s="19"/>
      <c r="N121" s="19"/>
      <c r="O121" s="17" t="str">
        <f t="shared" si="28"/>
        <v>шт</v>
      </c>
      <c r="P121" s="26">
        <f t="shared" si="29"/>
        <v>10033.77</v>
      </c>
      <c r="Q121" s="19"/>
      <c r="R121" s="17">
        <f t="shared" si="30"/>
        <v>3</v>
      </c>
      <c r="S121" s="71">
        <f t="shared" si="23"/>
        <v>0</v>
      </c>
    </row>
    <row r="122" spans="2:19" ht="33.75" customHeight="1" x14ac:dyDescent="0.25">
      <c r="B122" s="29">
        <v>101</v>
      </c>
      <c r="C122" s="87" t="s">
        <v>245</v>
      </c>
      <c r="D122" s="87" t="s">
        <v>246</v>
      </c>
      <c r="E122" s="88" t="s">
        <v>13</v>
      </c>
      <c r="F122" s="90">
        <v>10033.77</v>
      </c>
      <c r="G122" s="101">
        <v>3</v>
      </c>
      <c r="H122" s="70">
        <f t="shared" si="25"/>
        <v>30101.31</v>
      </c>
      <c r="I122" s="9"/>
      <c r="J122" s="6">
        <f t="shared" si="26"/>
        <v>101</v>
      </c>
      <c r="K122" s="7" t="str">
        <f t="shared" si="27"/>
        <v>Рычаг в сборе верхний правый NISSAN 54525 –VK385</v>
      </c>
      <c r="L122" s="25" t="str">
        <f t="shared" si="24"/>
        <v>54525 –VK385</v>
      </c>
      <c r="M122" s="19"/>
      <c r="N122" s="19"/>
      <c r="O122" s="17" t="str">
        <f t="shared" si="28"/>
        <v>шт</v>
      </c>
      <c r="P122" s="26">
        <f t="shared" si="29"/>
        <v>10033.77</v>
      </c>
      <c r="Q122" s="19"/>
      <c r="R122" s="17">
        <f t="shared" si="30"/>
        <v>3</v>
      </c>
      <c r="S122" s="71">
        <f t="shared" si="23"/>
        <v>0</v>
      </c>
    </row>
    <row r="123" spans="2:19" ht="22.5" customHeight="1" x14ac:dyDescent="0.25">
      <c r="B123" s="29">
        <v>102</v>
      </c>
      <c r="C123" s="87" t="s">
        <v>247</v>
      </c>
      <c r="D123" s="87" t="s">
        <v>248</v>
      </c>
      <c r="E123" s="88" t="s">
        <v>13</v>
      </c>
      <c r="F123" s="90">
        <v>1681.17</v>
      </c>
      <c r="G123" s="101">
        <v>6</v>
      </c>
      <c r="H123" s="70">
        <f t="shared" si="25"/>
        <v>10087.02</v>
      </c>
      <c r="I123" s="9"/>
      <c r="J123" s="6">
        <f t="shared" si="26"/>
        <v>102</v>
      </c>
      <c r="K123" s="7" t="str">
        <f t="shared" si="27"/>
        <v>Рычаг зад правый 5511*3502136</v>
      </c>
      <c r="L123" s="25" t="str">
        <f t="shared" si="24"/>
        <v>5511-3502136</v>
      </c>
      <c r="M123" s="19"/>
      <c r="N123" s="19"/>
      <c r="O123" s="17" t="str">
        <f t="shared" si="28"/>
        <v>шт</v>
      </c>
      <c r="P123" s="26">
        <f t="shared" si="29"/>
        <v>1681.17</v>
      </c>
      <c r="Q123" s="19"/>
      <c r="R123" s="17">
        <f t="shared" si="30"/>
        <v>6</v>
      </c>
      <c r="S123" s="71">
        <f t="shared" si="23"/>
        <v>0</v>
      </c>
    </row>
    <row r="124" spans="2:19" ht="22.5" customHeight="1" x14ac:dyDescent="0.25">
      <c r="B124" s="29">
        <v>103</v>
      </c>
      <c r="C124" s="87" t="s">
        <v>249</v>
      </c>
      <c r="D124" s="87" t="s">
        <v>250</v>
      </c>
      <c r="E124" s="88" t="s">
        <v>13</v>
      </c>
      <c r="F124" s="90">
        <v>2507.52</v>
      </c>
      <c r="G124" s="101">
        <v>6</v>
      </c>
      <c r="H124" s="70">
        <f t="shared" si="25"/>
        <v>15045.119999999999</v>
      </c>
      <c r="I124" s="9"/>
      <c r="J124" s="6">
        <f t="shared" si="26"/>
        <v>103</v>
      </c>
      <c r="K124" s="7" t="str">
        <f t="shared" si="27"/>
        <v>Рычаг регулеровочный задний левый (трещетка)</v>
      </c>
      <c r="L124" s="25" t="str">
        <f t="shared" si="24"/>
        <v>5511-3502237</v>
      </c>
      <c r="M124" s="19"/>
      <c r="N124" s="19"/>
      <c r="O124" s="17" t="str">
        <f t="shared" si="28"/>
        <v>шт</v>
      </c>
      <c r="P124" s="26">
        <f t="shared" si="29"/>
        <v>2507.52</v>
      </c>
      <c r="Q124" s="19"/>
      <c r="R124" s="17">
        <f t="shared" si="30"/>
        <v>6</v>
      </c>
      <c r="S124" s="71">
        <f t="shared" si="23"/>
        <v>0</v>
      </c>
    </row>
    <row r="125" spans="2:19" ht="22.5" customHeight="1" x14ac:dyDescent="0.25">
      <c r="B125" s="29">
        <v>104</v>
      </c>
      <c r="C125" s="87" t="s">
        <v>251</v>
      </c>
      <c r="D125" s="87" t="s">
        <v>252</v>
      </c>
      <c r="E125" s="88" t="s">
        <v>13</v>
      </c>
      <c r="F125" s="89">
        <v>145.9</v>
      </c>
      <c r="G125" s="101">
        <v>8</v>
      </c>
      <c r="H125" s="70">
        <f t="shared" si="25"/>
        <v>1167.2</v>
      </c>
      <c r="I125" s="9"/>
      <c r="J125" s="6">
        <f t="shared" si="26"/>
        <v>104</v>
      </c>
      <c r="K125" s="7" t="str">
        <f t="shared" si="27"/>
        <v xml:space="preserve">Сайлентблок 55046-01GOO AVANTECH </v>
      </c>
      <c r="L125" s="25" t="str">
        <f t="shared" si="24"/>
        <v xml:space="preserve">55046-01GOO AVANTECH </v>
      </c>
      <c r="M125" s="19"/>
      <c r="N125" s="19"/>
      <c r="O125" s="17" t="str">
        <f t="shared" si="28"/>
        <v>шт</v>
      </c>
      <c r="P125" s="26">
        <f t="shared" si="29"/>
        <v>145.9</v>
      </c>
      <c r="Q125" s="19"/>
      <c r="R125" s="17">
        <f t="shared" si="30"/>
        <v>8</v>
      </c>
      <c r="S125" s="71">
        <f t="shared" si="23"/>
        <v>0</v>
      </c>
    </row>
    <row r="126" spans="2:19" ht="22.5" customHeight="1" x14ac:dyDescent="0.25">
      <c r="B126" s="29">
        <v>105</v>
      </c>
      <c r="C126" s="87" t="s">
        <v>253</v>
      </c>
      <c r="D126" s="87" t="s">
        <v>254</v>
      </c>
      <c r="E126" s="88" t="s">
        <v>13</v>
      </c>
      <c r="F126" s="89">
        <v>850.42</v>
      </c>
      <c r="G126" s="101">
        <v>4</v>
      </c>
      <c r="H126" s="70">
        <f t="shared" si="25"/>
        <v>3401.68</v>
      </c>
      <c r="I126" s="9"/>
      <c r="J126" s="6">
        <f t="shared" si="26"/>
        <v>105</v>
      </c>
      <c r="K126" s="7" t="str">
        <f t="shared" si="27"/>
        <v>Сайлентблок переднего рычага 54560-vk300</v>
      </c>
      <c r="L126" s="25" t="str">
        <f t="shared" si="24"/>
        <v>54560-vk300</v>
      </c>
      <c r="M126" s="19"/>
      <c r="N126" s="19"/>
      <c r="O126" s="17" t="str">
        <f t="shared" si="28"/>
        <v>шт</v>
      </c>
      <c r="P126" s="26">
        <f t="shared" si="29"/>
        <v>850.42</v>
      </c>
      <c r="Q126" s="19"/>
      <c r="R126" s="17">
        <f t="shared" si="30"/>
        <v>4</v>
      </c>
      <c r="S126" s="71">
        <f t="shared" si="23"/>
        <v>0</v>
      </c>
    </row>
    <row r="127" spans="2:19" ht="22.5" customHeight="1" x14ac:dyDescent="0.25">
      <c r="B127" s="29">
        <v>106</v>
      </c>
      <c r="C127" s="87" t="s">
        <v>255</v>
      </c>
      <c r="D127" s="87" t="s">
        <v>256</v>
      </c>
      <c r="E127" s="88" t="s">
        <v>13</v>
      </c>
      <c r="F127" s="89">
        <v>517.15</v>
      </c>
      <c r="G127" s="101">
        <v>2</v>
      </c>
      <c r="H127" s="70">
        <f t="shared" si="25"/>
        <v>1034.3</v>
      </c>
      <c r="I127" s="9"/>
      <c r="J127" s="6">
        <f t="shared" si="26"/>
        <v>106</v>
      </c>
      <c r="K127" s="7" t="str">
        <f t="shared" si="27"/>
        <v>Сайлентблок переднего стабилизатора 54613-2s600</v>
      </c>
      <c r="L127" s="25" t="str">
        <f t="shared" si="24"/>
        <v>54613-2s600</v>
      </c>
      <c r="M127" s="19"/>
      <c r="N127" s="19"/>
      <c r="O127" s="17" t="str">
        <f t="shared" si="28"/>
        <v>шт</v>
      </c>
      <c r="P127" s="26">
        <f t="shared" si="29"/>
        <v>517.15</v>
      </c>
      <c r="Q127" s="19"/>
      <c r="R127" s="17">
        <f t="shared" si="30"/>
        <v>2</v>
      </c>
      <c r="S127" s="71">
        <f t="shared" si="23"/>
        <v>0</v>
      </c>
    </row>
    <row r="128" spans="2:19" ht="22.5" customHeight="1" x14ac:dyDescent="0.25">
      <c r="B128" s="29">
        <v>107</v>
      </c>
      <c r="C128" s="87" t="s">
        <v>257</v>
      </c>
      <c r="D128" s="87" t="s">
        <v>258</v>
      </c>
      <c r="E128" s="88" t="s">
        <v>13</v>
      </c>
      <c r="F128" s="90">
        <v>1379.05</v>
      </c>
      <c r="G128" s="101">
        <v>4</v>
      </c>
      <c r="H128" s="70">
        <f t="shared" si="25"/>
        <v>5516.2</v>
      </c>
      <c r="I128" s="9"/>
      <c r="J128" s="6">
        <f t="shared" si="26"/>
        <v>107</v>
      </c>
      <c r="K128" s="7" t="str">
        <f t="shared" si="27"/>
        <v>Сайлентблоки верхние передние 54506B9500</v>
      </c>
      <c r="L128" s="25" t="str">
        <f t="shared" si="24"/>
        <v>54506B9500</v>
      </c>
      <c r="M128" s="19"/>
      <c r="N128" s="19"/>
      <c r="O128" s="17" t="str">
        <f t="shared" si="28"/>
        <v>шт</v>
      </c>
      <c r="P128" s="26">
        <f t="shared" si="29"/>
        <v>1379.05</v>
      </c>
      <c r="Q128" s="19"/>
      <c r="R128" s="17">
        <f t="shared" si="30"/>
        <v>4</v>
      </c>
      <c r="S128" s="71">
        <f t="shared" si="23"/>
        <v>0</v>
      </c>
    </row>
    <row r="129" spans="2:19" ht="22.5" customHeight="1" x14ac:dyDescent="0.25">
      <c r="B129" s="29">
        <v>108</v>
      </c>
      <c r="C129" s="87" t="s">
        <v>259</v>
      </c>
      <c r="D129" s="87" t="s">
        <v>260</v>
      </c>
      <c r="E129" s="88" t="s">
        <v>13</v>
      </c>
      <c r="F129" s="90">
        <v>2188.8200000000002</v>
      </c>
      <c r="G129" s="101">
        <v>4</v>
      </c>
      <c r="H129" s="70">
        <f t="shared" si="25"/>
        <v>8755.2800000000007</v>
      </c>
      <c r="I129" s="9"/>
      <c r="J129" s="6">
        <f t="shared" si="26"/>
        <v>108</v>
      </c>
      <c r="K129" s="7" t="str">
        <f t="shared" si="27"/>
        <v>Свечи накала  Nissan NP-300 11065AD20A</v>
      </c>
      <c r="L129" s="25" t="str">
        <f t="shared" si="24"/>
        <v>11065AD20A</v>
      </c>
      <c r="M129" s="19"/>
      <c r="N129" s="19"/>
      <c r="O129" s="17" t="str">
        <f t="shared" si="28"/>
        <v>шт</v>
      </c>
      <c r="P129" s="26">
        <f t="shared" si="29"/>
        <v>2188.8200000000002</v>
      </c>
      <c r="Q129" s="19"/>
      <c r="R129" s="17">
        <f t="shared" si="30"/>
        <v>4</v>
      </c>
      <c r="S129" s="71">
        <f t="shared" si="23"/>
        <v>0</v>
      </c>
    </row>
    <row r="130" spans="2:19" ht="22.5" customHeight="1" x14ac:dyDescent="0.25">
      <c r="B130" s="29">
        <v>109</v>
      </c>
      <c r="C130" s="87" t="s">
        <v>261</v>
      </c>
      <c r="D130" s="87" t="s">
        <v>262</v>
      </c>
      <c r="E130" s="88" t="s">
        <v>13</v>
      </c>
      <c r="F130" s="89">
        <v>952.08</v>
      </c>
      <c r="G130" s="101">
        <v>2</v>
      </c>
      <c r="H130" s="70">
        <f t="shared" si="25"/>
        <v>1904.16</v>
      </c>
      <c r="I130" s="9"/>
      <c r="J130" s="6">
        <f t="shared" si="26"/>
        <v>109</v>
      </c>
      <c r="K130" s="7" t="str">
        <f t="shared" si="27"/>
        <v>Сектор ручного тормозного троса  правый  44045VJ201</v>
      </c>
      <c r="L130" s="25" t="str">
        <f t="shared" si="24"/>
        <v>44045VJ201</v>
      </c>
      <c r="M130" s="19"/>
      <c r="N130" s="19"/>
      <c r="O130" s="17" t="str">
        <f t="shared" si="28"/>
        <v>шт</v>
      </c>
      <c r="P130" s="26">
        <f t="shared" si="29"/>
        <v>952.08</v>
      </c>
      <c r="Q130" s="19"/>
      <c r="R130" s="17">
        <f t="shared" si="30"/>
        <v>2</v>
      </c>
      <c r="S130" s="71">
        <f t="shared" si="23"/>
        <v>0</v>
      </c>
    </row>
    <row r="131" spans="2:19" ht="22.5" customHeight="1" x14ac:dyDescent="0.25">
      <c r="B131" s="29">
        <v>110</v>
      </c>
      <c r="C131" s="87" t="s">
        <v>263</v>
      </c>
      <c r="D131" s="87" t="s">
        <v>264</v>
      </c>
      <c r="E131" s="88" t="s">
        <v>13</v>
      </c>
      <c r="F131" s="89">
        <v>952.08</v>
      </c>
      <c r="G131" s="101">
        <v>2</v>
      </c>
      <c r="H131" s="70">
        <f t="shared" si="25"/>
        <v>1904.16</v>
      </c>
      <c r="I131" s="9"/>
      <c r="J131" s="20">
        <f t="shared" si="26"/>
        <v>110</v>
      </c>
      <c r="K131" s="21" t="str">
        <f t="shared" si="27"/>
        <v>Сектор ручного тормозного троса левый 44045VJ201</v>
      </c>
      <c r="L131" s="25" t="str">
        <f t="shared" si="24"/>
        <v>44045VJ200</v>
      </c>
      <c r="M131" s="22"/>
      <c r="N131" s="19"/>
      <c r="O131" s="23" t="str">
        <f t="shared" si="28"/>
        <v>шт</v>
      </c>
      <c r="P131" s="27">
        <f t="shared" si="29"/>
        <v>952.08</v>
      </c>
      <c r="Q131" s="19"/>
      <c r="R131" s="23">
        <f t="shared" si="30"/>
        <v>2</v>
      </c>
      <c r="S131" s="71">
        <f t="shared" si="23"/>
        <v>0</v>
      </c>
    </row>
    <row r="132" spans="2:19" ht="33.75" customHeight="1" x14ac:dyDescent="0.25">
      <c r="B132" s="29">
        <v>111</v>
      </c>
      <c r="C132" s="87" t="s">
        <v>265</v>
      </c>
      <c r="D132" s="87" t="s">
        <v>266</v>
      </c>
      <c r="E132" s="88" t="s">
        <v>13</v>
      </c>
      <c r="F132" s="90">
        <v>20962.8</v>
      </c>
      <c r="G132" s="101">
        <v>1</v>
      </c>
      <c r="H132" s="70">
        <f t="shared" si="25"/>
        <v>20962.8</v>
      </c>
      <c r="I132" s="9"/>
      <c r="J132" s="6">
        <f t="shared" si="26"/>
        <v>111</v>
      </c>
      <c r="K132" s="7" t="str">
        <f t="shared" si="27"/>
        <v>Стартер 8912.3708 Камаз ЕВРО редукторный анал.2501.3708-11</v>
      </c>
      <c r="L132" s="25" t="str">
        <f t="shared" si="24"/>
        <v>8912.3708</v>
      </c>
      <c r="M132" s="19"/>
      <c r="N132" s="19"/>
      <c r="O132" s="17" t="str">
        <f t="shared" si="28"/>
        <v>шт</v>
      </c>
      <c r="P132" s="26">
        <f t="shared" si="29"/>
        <v>20962.8</v>
      </c>
      <c r="Q132" s="19"/>
      <c r="R132" s="17">
        <f t="shared" si="30"/>
        <v>1</v>
      </c>
      <c r="S132" s="71">
        <f t="shared" si="23"/>
        <v>0</v>
      </c>
    </row>
    <row r="133" spans="2:19" ht="22.5" customHeight="1" x14ac:dyDescent="0.25">
      <c r="B133" s="29">
        <v>112</v>
      </c>
      <c r="C133" s="87" t="s">
        <v>267</v>
      </c>
      <c r="D133" s="87" t="s">
        <v>268</v>
      </c>
      <c r="E133" s="88" t="s">
        <v>13</v>
      </c>
      <c r="F133" s="90">
        <v>13653.41</v>
      </c>
      <c r="G133" s="101">
        <v>1</v>
      </c>
      <c r="H133" s="70">
        <f t="shared" si="25"/>
        <v>13653.41</v>
      </c>
      <c r="I133" s="9"/>
      <c r="J133" s="6">
        <f t="shared" si="26"/>
        <v>112</v>
      </c>
      <c r="K133" s="7" t="str">
        <f t="shared" si="27"/>
        <v>Стартер AZF4554 (Искра) Евро-2, Камаз, 11.131.150</v>
      </c>
      <c r="L133" s="25" t="str">
        <f t="shared" si="24"/>
        <v>11.131.150</v>
      </c>
      <c r="M133" s="19"/>
      <c r="N133" s="19"/>
      <c r="O133" s="17" t="str">
        <f t="shared" si="28"/>
        <v>шт</v>
      </c>
      <c r="P133" s="26">
        <f t="shared" si="29"/>
        <v>13653.41</v>
      </c>
      <c r="Q133" s="19"/>
      <c r="R133" s="17">
        <f t="shared" si="30"/>
        <v>1</v>
      </c>
      <c r="S133" s="71">
        <f t="shared" si="23"/>
        <v>0</v>
      </c>
    </row>
    <row r="134" spans="2:19" ht="15" customHeight="1" x14ac:dyDescent="0.25">
      <c r="B134" s="29">
        <v>113</v>
      </c>
      <c r="C134" s="87" t="s">
        <v>269</v>
      </c>
      <c r="D134" s="87" t="s">
        <v>270</v>
      </c>
      <c r="E134" s="88" t="s">
        <v>13</v>
      </c>
      <c r="F134" s="90">
        <v>18715.16</v>
      </c>
      <c r="G134" s="101">
        <v>1</v>
      </c>
      <c r="H134" s="70">
        <f t="shared" si="25"/>
        <v>18715.16</v>
      </c>
      <c r="I134" s="9"/>
      <c r="J134" s="6">
        <f t="shared" si="26"/>
        <v>113</v>
      </c>
      <c r="K134" s="7" t="str">
        <f t="shared" si="27"/>
        <v>стартер КАМАз СТ 142 Б1</v>
      </c>
      <c r="L134" s="25" t="str">
        <f t="shared" si="24"/>
        <v>СТ 142 Б1</v>
      </c>
      <c r="M134" s="19"/>
      <c r="N134" s="19"/>
      <c r="O134" s="17" t="str">
        <f t="shared" si="28"/>
        <v>шт</v>
      </c>
      <c r="P134" s="26">
        <f t="shared" si="29"/>
        <v>18715.16</v>
      </c>
      <c r="Q134" s="19"/>
      <c r="R134" s="17">
        <f t="shared" si="30"/>
        <v>1</v>
      </c>
      <c r="S134" s="71">
        <f t="shared" si="23"/>
        <v>0</v>
      </c>
    </row>
    <row r="135" spans="2:19" ht="22.5" customHeight="1" x14ac:dyDescent="0.25">
      <c r="B135" s="29">
        <v>114</v>
      </c>
      <c r="C135" s="87" t="s">
        <v>271</v>
      </c>
      <c r="D135" s="87" t="s">
        <v>272</v>
      </c>
      <c r="E135" s="88" t="s">
        <v>13</v>
      </c>
      <c r="F135" s="90">
        <v>8333.33</v>
      </c>
      <c r="G135" s="101">
        <v>1</v>
      </c>
      <c r="H135" s="70">
        <f t="shared" si="25"/>
        <v>8333.33</v>
      </c>
      <c r="I135" s="9"/>
      <c r="J135" s="6">
        <f t="shared" si="26"/>
        <v>114</v>
      </c>
      <c r="K135" s="7" t="str">
        <f t="shared" si="27"/>
        <v>Стекло ветровое 6317-5206160</v>
      </c>
      <c r="L135" s="25" t="str">
        <f t="shared" si="24"/>
        <v>6317-5206160</v>
      </c>
      <c r="M135" s="19"/>
      <c r="N135" s="19"/>
      <c r="O135" s="17" t="str">
        <f t="shared" si="28"/>
        <v>шт</v>
      </c>
      <c r="P135" s="26">
        <f t="shared" si="29"/>
        <v>8333.33</v>
      </c>
      <c r="Q135" s="19"/>
      <c r="R135" s="17">
        <f t="shared" si="30"/>
        <v>1</v>
      </c>
      <c r="S135" s="71">
        <f t="shared" si="23"/>
        <v>0</v>
      </c>
    </row>
    <row r="136" spans="2:19" ht="22.5" customHeight="1" x14ac:dyDescent="0.25">
      <c r="B136" s="29">
        <v>115</v>
      </c>
      <c r="C136" s="87" t="s">
        <v>273</v>
      </c>
      <c r="D136" s="87" t="s">
        <v>274</v>
      </c>
      <c r="E136" s="88" t="s">
        <v>13</v>
      </c>
      <c r="F136" s="90">
        <v>4669.6899999999996</v>
      </c>
      <c r="G136" s="101">
        <v>3</v>
      </c>
      <c r="H136" s="70">
        <f t="shared" si="25"/>
        <v>14009.07</v>
      </c>
      <c r="I136" s="9"/>
      <c r="J136" s="6">
        <f t="shared" si="26"/>
        <v>115</v>
      </c>
      <c r="K136" s="7" t="str">
        <f t="shared" si="27"/>
        <v>Стекло лобовое (ветровое) панорамное 6520-5206010-10</v>
      </c>
      <c r="L136" s="25" t="str">
        <f t="shared" si="24"/>
        <v>6520-5206010-10</v>
      </c>
      <c r="M136" s="19"/>
      <c r="N136" s="19"/>
      <c r="O136" s="17" t="str">
        <f t="shared" si="28"/>
        <v>шт</v>
      </c>
      <c r="P136" s="26">
        <f t="shared" si="29"/>
        <v>4669.6899999999996</v>
      </c>
      <c r="Q136" s="19"/>
      <c r="R136" s="17">
        <f t="shared" si="30"/>
        <v>3</v>
      </c>
      <c r="S136" s="71">
        <f t="shared" si="23"/>
        <v>0</v>
      </c>
    </row>
    <row r="137" spans="2:19" ht="22.5" customHeight="1" x14ac:dyDescent="0.25">
      <c r="B137" s="29">
        <v>116</v>
      </c>
      <c r="C137" s="87" t="s">
        <v>275</v>
      </c>
      <c r="D137" s="87" t="s">
        <v>276</v>
      </c>
      <c r="E137" s="88" t="s">
        <v>13</v>
      </c>
      <c r="F137" s="90">
        <v>8277.76</v>
      </c>
      <c r="G137" s="101">
        <v>4</v>
      </c>
      <c r="H137" s="70">
        <f t="shared" si="25"/>
        <v>33111.040000000001</v>
      </c>
      <c r="I137" s="9"/>
      <c r="J137" s="6">
        <f t="shared" si="26"/>
        <v>116</v>
      </c>
      <c r="K137" s="7" t="str">
        <f t="shared" si="27"/>
        <v>Стекло лобовое А000923 4300005 Nissan NP-300</v>
      </c>
      <c r="L137" s="25" t="str">
        <f t="shared" si="24"/>
        <v>А000923 4300005</v>
      </c>
      <c r="M137" s="19"/>
      <c r="N137" s="19"/>
      <c r="O137" s="17" t="str">
        <f t="shared" si="28"/>
        <v>шт</v>
      </c>
      <c r="P137" s="26">
        <f t="shared" si="29"/>
        <v>8277.76</v>
      </c>
      <c r="Q137" s="19"/>
      <c r="R137" s="17">
        <f t="shared" si="30"/>
        <v>4</v>
      </c>
      <c r="S137" s="71">
        <f t="shared" si="23"/>
        <v>0</v>
      </c>
    </row>
    <row r="138" spans="2:19" ht="33.75" customHeight="1" x14ac:dyDescent="0.25">
      <c r="B138" s="29">
        <v>117</v>
      </c>
      <c r="C138" s="87" t="s">
        <v>277</v>
      </c>
      <c r="D138" s="87" t="s">
        <v>278</v>
      </c>
      <c r="E138" s="88" t="s">
        <v>13</v>
      </c>
      <c r="F138" s="90">
        <v>17644.900000000001</v>
      </c>
      <c r="G138" s="101">
        <v>1</v>
      </c>
      <c r="H138" s="70">
        <f t="shared" si="25"/>
        <v>17644.900000000001</v>
      </c>
      <c r="I138" s="9"/>
      <c r="J138" s="6">
        <f t="shared" si="26"/>
        <v>117</v>
      </c>
      <c r="K138" s="7" t="str">
        <f t="shared" si="27"/>
        <v>Ступица задняя с торм. барабаном в сб. 5511-3104007</v>
      </c>
      <c r="L138" s="25" t="str">
        <f t="shared" si="24"/>
        <v>5511-3104007</v>
      </c>
      <c r="M138" s="19"/>
      <c r="N138" s="19"/>
      <c r="O138" s="17" t="str">
        <f t="shared" si="28"/>
        <v>шт</v>
      </c>
      <c r="P138" s="26">
        <f t="shared" si="29"/>
        <v>17644.900000000001</v>
      </c>
      <c r="Q138" s="19"/>
      <c r="R138" s="17">
        <f t="shared" si="30"/>
        <v>1</v>
      </c>
      <c r="S138" s="71">
        <f t="shared" si="23"/>
        <v>0</v>
      </c>
    </row>
    <row r="139" spans="2:19" ht="33.75" customHeight="1" x14ac:dyDescent="0.25">
      <c r="B139" s="29">
        <v>118</v>
      </c>
      <c r="C139" s="87" t="s">
        <v>279</v>
      </c>
      <c r="D139" s="87" t="s">
        <v>280</v>
      </c>
      <c r="E139" s="88" t="s">
        <v>13</v>
      </c>
      <c r="F139" s="90">
        <v>5236.3999999999996</v>
      </c>
      <c r="G139" s="101">
        <v>1</v>
      </c>
      <c r="H139" s="70">
        <f t="shared" si="25"/>
        <v>5236.3999999999996</v>
      </c>
      <c r="I139" s="9"/>
      <c r="J139" s="6">
        <f t="shared" si="26"/>
        <v>118</v>
      </c>
      <c r="K139" s="7" t="str">
        <f t="shared" si="27"/>
        <v>Суппорт тормозной передний левый (LH)  Nissan NP-300 410011VL30C LH</v>
      </c>
      <c r="L139" s="25" t="str">
        <f t="shared" si="24"/>
        <v>410011VL30C LH</v>
      </c>
      <c r="M139" s="19"/>
      <c r="N139" s="19"/>
      <c r="O139" s="17" t="str">
        <f t="shared" si="28"/>
        <v>шт</v>
      </c>
      <c r="P139" s="26">
        <f t="shared" si="29"/>
        <v>5236.3999999999996</v>
      </c>
      <c r="Q139" s="19"/>
      <c r="R139" s="17">
        <f t="shared" si="30"/>
        <v>1</v>
      </c>
      <c r="S139" s="71">
        <f t="shared" si="23"/>
        <v>0</v>
      </c>
    </row>
    <row r="140" spans="2:19" x14ac:dyDescent="0.25">
      <c r="B140" s="29">
        <v>119</v>
      </c>
      <c r="C140" s="87" t="s">
        <v>281</v>
      </c>
      <c r="D140" s="87" t="s">
        <v>282</v>
      </c>
      <c r="E140" s="88" t="s">
        <v>13</v>
      </c>
      <c r="F140" s="89">
        <v>13.55</v>
      </c>
      <c r="G140" s="101">
        <v>9</v>
      </c>
      <c r="H140" s="70">
        <f t="shared" si="25"/>
        <v>121.95</v>
      </c>
      <c r="I140" s="9"/>
      <c r="J140" s="6">
        <f t="shared" si="26"/>
        <v>119</v>
      </c>
      <c r="K140" s="7" t="str">
        <f t="shared" si="27"/>
        <v>Тавотница прямая</v>
      </c>
      <c r="L140" s="25" t="str">
        <f t="shared" si="24"/>
        <v>М10</v>
      </c>
      <c r="M140" s="19"/>
      <c r="N140" s="19"/>
      <c r="O140" s="17" t="str">
        <f t="shared" si="28"/>
        <v>шт</v>
      </c>
      <c r="P140" s="26">
        <f t="shared" si="29"/>
        <v>13.55</v>
      </c>
      <c r="Q140" s="19"/>
      <c r="R140" s="17">
        <f t="shared" si="30"/>
        <v>9</v>
      </c>
      <c r="S140" s="71">
        <f t="shared" si="23"/>
        <v>0</v>
      </c>
    </row>
    <row r="141" spans="2:19" ht="45" customHeight="1" x14ac:dyDescent="0.25">
      <c r="B141" s="29">
        <v>120</v>
      </c>
      <c r="C141" s="87" t="s">
        <v>283</v>
      </c>
      <c r="D141" s="87" t="s">
        <v>284</v>
      </c>
      <c r="E141" s="88" t="s">
        <v>13</v>
      </c>
      <c r="F141" s="90">
        <v>139110.5</v>
      </c>
      <c r="G141" s="101">
        <v>2</v>
      </c>
      <c r="H141" s="70">
        <f t="shared" si="25"/>
        <v>278221</v>
      </c>
      <c r="I141" s="9"/>
      <c r="J141" s="6">
        <f t="shared" si="26"/>
        <v>120</v>
      </c>
      <c r="K141" s="7" t="str">
        <f t="shared" si="27"/>
        <v>Топливный насос высокого давления ТНВД  NP300 japan prod  NISSAN-16700VK50A ZEXEL 109341-2072</v>
      </c>
      <c r="L141" s="25" t="str">
        <f t="shared" si="24"/>
        <v>ТНВД  NP300 japan prod  NISSAN-16700VK50A ZEXEL 109341-2072</v>
      </c>
      <c r="M141" s="19"/>
      <c r="N141" s="19"/>
      <c r="O141" s="17" t="str">
        <f t="shared" si="28"/>
        <v>шт</v>
      </c>
      <c r="P141" s="26">
        <f t="shared" si="29"/>
        <v>139110.5</v>
      </c>
      <c r="Q141" s="19"/>
      <c r="R141" s="17">
        <f t="shared" si="30"/>
        <v>2</v>
      </c>
      <c r="S141" s="71">
        <f t="shared" si="23"/>
        <v>0</v>
      </c>
    </row>
    <row r="142" spans="2:19" x14ac:dyDescent="0.25">
      <c r="B142" s="29">
        <v>121</v>
      </c>
      <c r="C142" s="87" t="s">
        <v>285</v>
      </c>
      <c r="D142" s="87" t="s">
        <v>286</v>
      </c>
      <c r="E142" s="88" t="s">
        <v>11</v>
      </c>
      <c r="F142" s="89">
        <v>42.03</v>
      </c>
      <c r="G142" s="101">
        <v>75</v>
      </c>
      <c r="H142" s="70">
        <f t="shared" si="25"/>
        <v>3152.25</v>
      </c>
      <c r="I142" s="9"/>
      <c r="J142" s="20">
        <f t="shared" si="26"/>
        <v>121</v>
      </c>
      <c r="K142" s="21" t="str">
        <f t="shared" si="27"/>
        <v>Трубка ПВХ d-10</v>
      </c>
      <c r="L142" s="25" t="str">
        <f t="shared" si="24"/>
        <v>d-10</v>
      </c>
      <c r="M142" s="22"/>
      <c r="N142" s="19"/>
      <c r="O142" s="23" t="str">
        <f t="shared" si="28"/>
        <v>м</v>
      </c>
      <c r="P142" s="27">
        <f t="shared" si="29"/>
        <v>42.03</v>
      </c>
      <c r="Q142" s="19"/>
      <c r="R142" s="23">
        <f t="shared" si="30"/>
        <v>75</v>
      </c>
      <c r="S142" s="71">
        <f t="shared" si="23"/>
        <v>0</v>
      </c>
    </row>
    <row r="143" spans="2:19" ht="22.5" customHeight="1" x14ac:dyDescent="0.25">
      <c r="B143" s="29">
        <v>122</v>
      </c>
      <c r="C143" s="87" t="s">
        <v>287</v>
      </c>
      <c r="D143" s="87" t="s">
        <v>288</v>
      </c>
      <c r="E143" s="88" t="s">
        <v>13</v>
      </c>
      <c r="F143" s="90">
        <v>17170.75</v>
      </c>
      <c r="G143" s="101">
        <v>1</v>
      </c>
      <c r="H143" s="70">
        <f t="shared" si="25"/>
        <v>17170.75</v>
      </c>
      <c r="I143" s="9"/>
      <c r="J143" s="6">
        <f t="shared" si="26"/>
        <v>122</v>
      </c>
      <c r="K143" s="7" t="str">
        <f t="shared" si="27"/>
        <v>Турбокомпрессор  КАМАЗ Евро 2</v>
      </c>
      <c r="L143" s="25" t="str">
        <f t="shared" si="24"/>
        <v>К.27.145.01 левый</v>
      </c>
      <c r="M143" s="19"/>
      <c r="N143" s="19"/>
      <c r="O143" s="17" t="str">
        <f t="shared" si="28"/>
        <v>шт</v>
      </c>
      <c r="P143" s="26">
        <f t="shared" si="29"/>
        <v>17170.75</v>
      </c>
      <c r="Q143" s="19"/>
      <c r="R143" s="17">
        <f t="shared" si="30"/>
        <v>1</v>
      </c>
      <c r="S143" s="71">
        <f t="shared" si="23"/>
        <v>0</v>
      </c>
    </row>
    <row r="144" spans="2:19" ht="22.5" customHeight="1" x14ac:dyDescent="0.25">
      <c r="B144" s="29">
        <v>123</v>
      </c>
      <c r="C144" s="87" t="s">
        <v>287</v>
      </c>
      <c r="D144" s="87" t="s">
        <v>289</v>
      </c>
      <c r="E144" s="88" t="s">
        <v>13</v>
      </c>
      <c r="F144" s="90">
        <v>19307.849999999999</v>
      </c>
      <c r="G144" s="101">
        <v>1</v>
      </c>
      <c r="H144" s="70">
        <f t="shared" si="25"/>
        <v>19307.849999999999</v>
      </c>
      <c r="I144" s="9"/>
      <c r="J144" s="6">
        <f t="shared" si="26"/>
        <v>123</v>
      </c>
      <c r="K144" s="7" t="str">
        <f t="shared" si="27"/>
        <v>Турбокомпрессор  КАМАЗ Евро 2</v>
      </c>
      <c r="L144" s="25" t="str">
        <f t="shared" si="24"/>
        <v>К.27.145.02  правый</v>
      </c>
      <c r="M144" s="19"/>
      <c r="N144" s="19"/>
      <c r="O144" s="17" t="str">
        <f t="shared" si="28"/>
        <v>шт</v>
      </c>
      <c r="P144" s="26">
        <f t="shared" si="29"/>
        <v>19307.849999999999</v>
      </c>
      <c r="Q144" s="19"/>
      <c r="R144" s="17">
        <f t="shared" si="30"/>
        <v>1</v>
      </c>
      <c r="S144" s="71">
        <f t="shared" si="23"/>
        <v>0</v>
      </c>
    </row>
    <row r="145" spans="2:19" ht="22.5" customHeight="1" x14ac:dyDescent="0.25">
      <c r="B145" s="29">
        <v>124</v>
      </c>
      <c r="C145" s="87" t="s">
        <v>290</v>
      </c>
      <c r="D145" s="87" t="s">
        <v>291</v>
      </c>
      <c r="E145" s="88" t="s">
        <v>13</v>
      </c>
      <c r="F145" s="90">
        <v>19668.73</v>
      </c>
      <c r="G145" s="101">
        <v>1</v>
      </c>
      <c r="H145" s="70">
        <f t="shared" si="25"/>
        <v>19668.73</v>
      </c>
      <c r="I145" s="9"/>
      <c r="J145" s="6">
        <f t="shared" si="26"/>
        <v>124</v>
      </c>
      <c r="K145" s="7" t="str">
        <f t="shared" si="27"/>
        <v>Турбокомпрессор 14411-VK50B</v>
      </c>
      <c r="L145" s="25" t="str">
        <f t="shared" si="24"/>
        <v>14411-VK50B</v>
      </c>
      <c r="M145" s="19"/>
      <c r="N145" s="19"/>
      <c r="O145" s="17" t="str">
        <f t="shared" si="28"/>
        <v>шт</v>
      </c>
      <c r="P145" s="26">
        <f t="shared" si="29"/>
        <v>19668.73</v>
      </c>
      <c r="Q145" s="19"/>
      <c r="R145" s="17">
        <f t="shared" si="30"/>
        <v>1</v>
      </c>
      <c r="S145" s="71">
        <f t="shared" si="23"/>
        <v>0</v>
      </c>
    </row>
    <row r="146" spans="2:19" ht="22.5" customHeight="1" x14ac:dyDescent="0.25">
      <c r="B146" s="29">
        <v>125</v>
      </c>
      <c r="C146" s="87" t="s">
        <v>292</v>
      </c>
      <c r="D146" s="87" t="s">
        <v>293</v>
      </c>
      <c r="E146" s="88" t="s">
        <v>13</v>
      </c>
      <c r="F146" s="90">
        <v>11207.25</v>
      </c>
      <c r="G146" s="101">
        <v>1</v>
      </c>
      <c r="H146" s="70">
        <f t="shared" si="25"/>
        <v>11207.25</v>
      </c>
      <c r="I146" s="9"/>
      <c r="J146" s="6">
        <f t="shared" si="26"/>
        <v>125</v>
      </c>
      <c r="K146" s="7" t="str">
        <f t="shared" si="27"/>
        <v>Турбокомпрессор ЕВРО-4 левый 740.60-1118013</v>
      </c>
      <c r="L146" s="25" t="str">
        <f t="shared" si="24"/>
        <v>740.60-1118013</v>
      </c>
      <c r="M146" s="19"/>
      <c r="N146" s="19"/>
      <c r="O146" s="17" t="str">
        <f t="shared" si="28"/>
        <v>шт</v>
      </c>
      <c r="P146" s="26">
        <f t="shared" si="29"/>
        <v>11207.25</v>
      </c>
      <c r="Q146" s="19"/>
      <c r="R146" s="17">
        <f t="shared" si="30"/>
        <v>1</v>
      </c>
      <c r="S146" s="71">
        <f t="shared" si="23"/>
        <v>0</v>
      </c>
    </row>
    <row r="147" spans="2:19" ht="22.5" customHeight="1" x14ac:dyDescent="0.25">
      <c r="B147" s="29">
        <v>126</v>
      </c>
      <c r="C147" s="87" t="s">
        <v>294</v>
      </c>
      <c r="D147" s="87" t="s">
        <v>295</v>
      </c>
      <c r="E147" s="88" t="s">
        <v>13</v>
      </c>
      <c r="F147" s="90">
        <v>11207.25</v>
      </c>
      <c r="G147" s="101">
        <v>1</v>
      </c>
      <c r="H147" s="70">
        <f t="shared" si="25"/>
        <v>11207.25</v>
      </c>
      <c r="I147" s="9"/>
      <c r="J147" s="6">
        <f t="shared" si="26"/>
        <v>126</v>
      </c>
      <c r="K147" s="7" t="str">
        <f t="shared" si="27"/>
        <v>Турбокомпрессор ЕВРО-4 правый 740.60-1118012</v>
      </c>
      <c r="L147" s="25" t="str">
        <f t="shared" si="24"/>
        <v>740.60-1118012</v>
      </c>
      <c r="M147" s="19"/>
      <c r="N147" s="19"/>
      <c r="O147" s="17" t="str">
        <f t="shared" si="28"/>
        <v>шт</v>
      </c>
      <c r="P147" s="26">
        <f t="shared" si="29"/>
        <v>11207.25</v>
      </c>
      <c r="Q147" s="19"/>
      <c r="R147" s="17">
        <f t="shared" si="30"/>
        <v>1</v>
      </c>
      <c r="S147" s="71">
        <f t="shared" si="23"/>
        <v>0</v>
      </c>
    </row>
    <row r="148" spans="2:19" ht="22.5" customHeight="1" x14ac:dyDescent="0.25">
      <c r="B148" s="29">
        <v>127</v>
      </c>
      <c r="C148" s="87" t="s">
        <v>296</v>
      </c>
      <c r="D148" s="87" t="s">
        <v>297</v>
      </c>
      <c r="E148" s="88" t="s">
        <v>13</v>
      </c>
      <c r="F148" s="90">
        <v>5363.79</v>
      </c>
      <c r="G148" s="101">
        <v>2</v>
      </c>
      <c r="H148" s="70">
        <f t="shared" si="25"/>
        <v>10727.58</v>
      </c>
      <c r="I148" s="9"/>
      <c r="J148" s="6">
        <f t="shared" si="26"/>
        <v>127</v>
      </c>
      <c r="K148" s="7" t="str">
        <f t="shared" si="27"/>
        <v>Тяга продольная 53205*3414010</v>
      </c>
      <c r="L148" s="25" t="str">
        <f t="shared" si="24"/>
        <v>53205-3414010</v>
      </c>
      <c r="M148" s="19"/>
      <c r="N148" s="19"/>
      <c r="O148" s="17" t="str">
        <f t="shared" si="28"/>
        <v>шт</v>
      </c>
      <c r="P148" s="26">
        <f t="shared" si="29"/>
        <v>5363.79</v>
      </c>
      <c r="Q148" s="19"/>
      <c r="R148" s="17">
        <f t="shared" si="30"/>
        <v>2</v>
      </c>
      <c r="S148" s="71">
        <f t="shared" si="23"/>
        <v>0</v>
      </c>
    </row>
    <row r="149" spans="2:19" ht="22.5" customHeight="1" x14ac:dyDescent="0.25">
      <c r="B149" s="29">
        <v>128</v>
      </c>
      <c r="C149" s="87" t="s">
        <v>298</v>
      </c>
      <c r="D149" s="87" t="s">
        <v>299</v>
      </c>
      <c r="E149" s="88" t="s">
        <v>13</v>
      </c>
      <c r="F149" s="90">
        <v>3333.33</v>
      </c>
      <c r="G149" s="101">
        <v>2</v>
      </c>
      <c r="H149" s="70">
        <f t="shared" si="25"/>
        <v>6666.66</v>
      </c>
      <c r="I149" s="9"/>
      <c r="J149" s="6">
        <f t="shared" si="26"/>
        <v>128</v>
      </c>
      <c r="K149" s="7" t="str">
        <f t="shared" si="27"/>
        <v>Тяга рулевая поперечная D8560-VK90A</v>
      </c>
      <c r="L149" s="25" t="str">
        <f t="shared" si="24"/>
        <v>D8560-VK90A</v>
      </c>
      <c r="M149" s="19"/>
      <c r="N149" s="19"/>
      <c r="O149" s="17" t="str">
        <f t="shared" si="28"/>
        <v>шт</v>
      </c>
      <c r="P149" s="26">
        <f t="shared" si="29"/>
        <v>3333.33</v>
      </c>
      <c r="Q149" s="19"/>
      <c r="R149" s="17">
        <f t="shared" si="30"/>
        <v>2</v>
      </c>
      <c r="S149" s="71">
        <f t="shared" si="23"/>
        <v>0</v>
      </c>
    </row>
    <row r="150" spans="2:19" ht="22.5" customHeight="1" x14ac:dyDescent="0.25">
      <c r="B150" s="29">
        <v>129</v>
      </c>
      <c r="C150" s="87" t="s">
        <v>300</v>
      </c>
      <c r="D150" s="87" t="s">
        <v>301</v>
      </c>
      <c r="E150" s="88" t="s">
        <v>13</v>
      </c>
      <c r="F150" s="90">
        <v>47503.66</v>
      </c>
      <c r="G150" s="101">
        <v>1</v>
      </c>
      <c r="H150" s="70">
        <f t="shared" si="25"/>
        <v>47503.66</v>
      </c>
      <c r="I150" s="9"/>
      <c r="J150" s="6">
        <f t="shared" si="26"/>
        <v>129</v>
      </c>
      <c r="K150" s="7" t="str">
        <f t="shared" si="27"/>
        <v>Устройство седельное 5410*2702010</v>
      </c>
      <c r="L150" s="25" t="str">
        <f t="shared" si="24"/>
        <v>5410-2702010</v>
      </c>
      <c r="M150" s="19"/>
      <c r="N150" s="19"/>
      <c r="O150" s="17" t="str">
        <f t="shared" si="28"/>
        <v>шт</v>
      </c>
      <c r="P150" s="26">
        <f t="shared" si="29"/>
        <v>47503.66</v>
      </c>
      <c r="Q150" s="19"/>
      <c r="R150" s="17">
        <f t="shared" si="30"/>
        <v>1</v>
      </c>
      <c r="S150" s="71">
        <f t="shared" ref="S150:S188" si="31">Q150*R150</f>
        <v>0</v>
      </c>
    </row>
    <row r="151" spans="2:19" ht="15" customHeight="1" x14ac:dyDescent="0.25">
      <c r="B151" s="29">
        <v>130</v>
      </c>
      <c r="C151" s="87" t="s">
        <v>302</v>
      </c>
      <c r="D151" s="87" t="s">
        <v>303</v>
      </c>
      <c r="E151" s="88" t="s">
        <v>13</v>
      </c>
      <c r="F151" s="90">
        <v>8277.76</v>
      </c>
      <c r="G151" s="101">
        <v>1</v>
      </c>
      <c r="H151" s="70">
        <f t="shared" si="25"/>
        <v>8277.76</v>
      </c>
      <c r="I151" s="9"/>
      <c r="J151" s="6">
        <f t="shared" si="26"/>
        <v>130</v>
      </c>
      <c r="K151" s="7" t="str">
        <f t="shared" si="27"/>
        <v>Фара 26150-8993B</v>
      </c>
      <c r="L151" s="25" t="str">
        <f t="shared" ref="L151:L188" si="32">D151</f>
        <v>26150-8993B    1601</v>
      </c>
      <c r="M151" s="19"/>
      <c r="N151" s="19"/>
      <c r="O151" s="17" t="str">
        <f t="shared" si="28"/>
        <v>шт</v>
      </c>
      <c r="P151" s="26">
        <f t="shared" si="29"/>
        <v>8277.76</v>
      </c>
      <c r="Q151" s="19"/>
      <c r="R151" s="17">
        <f t="shared" si="30"/>
        <v>1</v>
      </c>
      <c r="S151" s="71">
        <f t="shared" si="31"/>
        <v>0</v>
      </c>
    </row>
    <row r="152" spans="2:19" ht="15" customHeight="1" x14ac:dyDescent="0.25">
      <c r="B152" s="29">
        <v>131</v>
      </c>
      <c r="C152" s="87" t="s">
        <v>304</v>
      </c>
      <c r="D152" s="87" t="s">
        <v>305</v>
      </c>
      <c r="E152" s="88" t="s">
        <v>13</v>
      </c>
      <c r="F152" s="89">
        <v>828.53</v>
      </c>
      <c r="G152" s="101">
        <v>2</v>
      </c>
      <c r="H152" s="70">
        <f t="shared" si="25"/>
        <v>1657.06</v>
      </c>
      <c r="I152" s="9"/>
      <c r="J152" s="6">
        <f t="shared" si="26"/>
        <v>131</v>
      </c>
      <c r="K152" s="7" t="str">
        <f t="shared" si="27"/>
        <v>Фара 341-3711</v>
      </c>
      <c r="L152" s="25" t="str">
        <f t="shared" si="32"/>
        <v>341-3711</v>
      </c>
      <c r="M152" s="19"/>
      <c r="N152" s="19"/>
      <c r="O152" s="17" t="str">
        <f t="shared" si="28"/>
        <v>шт</v>
      </c>
      <c r="P152" s="26">
        <f t="shared" si="29"/>
        <v>828.53</v>
      </c>
      <c r="Q152" s="19"/>
      <c r="R152" s="17">
        <f t="shared" si="30"/>
        <v>2</v>
      </c>
      <c r="S152" s="71">
        <f t="shared" si="31"/>
        <v>0</v>
      </c>
    </row>
    <row r="153" spans="2:19" ht="15" customHeight="1" x14ac:dyDescent="0.25">
      <c r="B153" s="29">
        <v>132</v>
      </c>
      <c r="C153" s="87" t="s">
        <v>306</v>
      </c>
      <c r="D153" s="87" t="s">
        <v>307</v>
      </c>
      <c r="E153" s="88" t="s">
        <v>13</v>
      </c>
      <c r="F153" s="90">
        <v>4715.03</v>
      </c>
      <c r="G153" s="101">
        <v>1</v>
      </c>
      <c r="H153" s="70">
        <f t="shared" si="25"/>
        <v>4715.03</v>
      </c>
      <c r="I153" s="9"/>
      <c r="J153" s="20">
        <f t="shared" si="26"/>
        <v>132</v>
      </c>
      <c r="K153" s="21" t="str">
        <f t="shared" si="27"/>
        <v>Фара правая 26025VK40B</v>
      </c>
      <c r="L153" s="25" t="str">
        <f t="shared" si="32"/>
        <v>26025VK40B</v>
      </c>
      <c r="M153" s="22"/>
      <c r="N153" s="19"/>
      <c r="O153" s="23" t="str">
        <f t="shared" si="28"/>
        <v>шт</v>
      </c>
      <c r="P153" s="27">
        <f t="shared" si="29"/>
        <v>4715.03</v>
      </c>
      <c r="Q153" s="19"/>
      <c r="R153" s="23">
        <f t="shared" si="30"/>
        <v>1</v>
      </c>
      <c r="S153" s="71">
        <f t="shared" si="31"/>
        <v>0</v>
      </c>
    </row>
    <row r="154" spans="2:19" ht="22.5" customHeight="1" x14ac:dyDescent="0.25">
      <c r="B154" s="29">
        <v>133</v>
      </c>
      <c r="C154" s="87" t="s">
        <v>308</v>
      </c>
      <c r="D154" s="87" t="s">
        <v>309</v>
      </c>
      <c r="E154" s="88" t="s">
        <v>13</v>
      </c>
      <c r="F154" s="90">
        <v>1724.97</v>
      </c>
      <c r="G154" s="101">
        <v>3</v>
      </c>
      <c r="H154" s="70">
        <f t="shared" si="25"/>
        <v>5174.91</v>
      </c>
      <c r="I154" s="9"/>
      <c r="J154" s="6">
        <f t="shared" si="26"/>
        <v>133</v>
      </c>
      <c r="K154" s="7" t="str">
        <f t="shared" si="27"/>
        <v>Фильтр воздушный 16546-9S001</v>
      </c>
      <c r="L154" s="25" t="str">
        <f t="shared" si="32"/>
        <v>16546-9S001</v>
      </c>
      <c r="M154" s="19"/>
      <c r="N154" s="19"/>
      <c r="O154" s="17" t="str">
        <f t="shared" si="28"/>
        <v>шт</v>
      </c>
      <c r="P154" s="26">
        <f t="shared" si="29"/>
        <v>1724.97</v>
      </c>
      <c r="Q154" s="19"/>
      <c r="R154" s="17">
        <f t="shared" si="30"/>
        <v>3</v>
      </c>
      <c r="S154" s="71">
        <f t="shared" si="31"/>
        <v>0</v>
      </c>
    </row>
    <row r="155" spans="2:19" ht="33.75" customHeight="1" x14ac:dyDescent="0.25">
      <c r="B155" s="29">
        <v>134</v>
      </c>
      <c r="C155" s="87" t="s">
        <v>310</v>
      </c>
      <c r="D155" s="87" t="s">
        <v>311</v>
      </c>
      <c r="E155" s="88" t="s">
        <v>13</v>
      </c>
      <c r="F155" s="90">
        <v>2161.1999999999998</v>
      </c>
      <c r="G155" s="101">
        <v>3</v>
      </c>
      <c r="H155" s="70">
        <f t="shared" si="25"/>
        <v>6483.5999999999995</v>
      </c>
      <c r="I155" s="9"/>
      <c r="J155" s="6">
        <f t="shared" si="26"/>
        <v>134</v>
      </c>
      <c r="K155" s="7" t="str">
        <f t="shared" si="27"/>
        <v>Фильтр воздушный 445*335*225 D6AC , D6CA   КIA GRANDBERD</v>
      </c>
      <c r="L155" s="25" t="str">
        <f t="shared" si="32"/>
        <v>281308A300</v>
      </c>
      <c r="M155" s="19"/>
      <c r="N155" s="19"/>
      <c r="O155" s="17" t="str">
        <f t="shared" si="28"/>
        <v>шт</v>
      </c>
      <c r="P155" s="26">
        <f t="shared" si="29"/>
        <v>2161.1999999999998</v>
      </c>
      <c r="Q155" s="19"/>
      <c r="R155" s="17">
        <f t="shared" si="30"/>
        <v>3</v>
      </c>
      <c r="S155" s="71">
        <f t="shared" si="31"/>
        <v>0</v>
      </c>
    </row>
    <row r="156" spans="2:19" ht="22.5" customHeight="1" x14ac:dyDescent="0.25">
      <c r="B156" s="29">
        <v>135</v>
      </c>
      <c r="C156" s="87" t="s">
        <v>312</v>
      </c>
      <c r="D156" s="87" t="s">
        <v>313</v>
      </c>
      <c r="E156" s="88" t="s">
        <v>13</v>
      </c>
      <c r="F156" s="90">
        <v>2596.41</v>
      </c>
      <c r="G156" s="101">
        <v>1</v>
      </c>
      <c r="H156" s="70">
        <f t="shared" si="25"/>
        <v>2596.41</v>
      </c>
      <c r="I156" s="9"/>
      <c r="J156" s="6">
        <f t="shared" si="26"/>
        <v>135</v>
      </c>
      <c r="K156" s="7" t="str">
        <f t="shared" si="27"/>
        <v>Фильтр воздушный КАМАЗ ЕВРО</v>
      </c>
      <c r="L156" s="25" t="str">
        <f t="shared" si="32"/>
        <v>7405-1109560</v>
      </c>
      <c r="M156" s="19"/>
      <c r="N156" s="19"/>
      <c r="O156" s="17" t="str">
        <f t="shared" si="28"/>
        <v>шт</v>
      </c>
      <c r="P156" s="26">
        <f t="shared" si="29"/>
        <v>2596.41</v>
      </c>
      <c r="Q156" s="19"/>
      <c r="R156" s="17">
        <f t="shared" si="30"/>
        <v>1</v>
      </c>
      <c r="S156" s="71">
        <f t="shared" si="31"/>
        <v>0</v>
      </c>
    </row>
    <row r="157" spans="2:19" ht="22.5" customHeight="1" x14ac:dyDescent="0.25">
      <c r="B157" s="29">
        <v>136</v>
      </c>
      <c r="C157" s="87" t="s">
        <v>314</v>
      </c>
      <c r="D157" s="87" t="s">
        <v>315</v>
      </c>
      <c r="E157" s="88" t="s">
        <v>13</v>
      </c>
      <c r="F157" s="90">
        <v>1966.88</v>
      </c>
      <c r="G157" s="101">
        <v>1</v>
      </c>
      <c r="H157" s="70">
        <f t="shared" si="25"/>
        <v>1966.88</v>
      </c>
      <c r="I157" s="9"/>
      <c r="J157" s="6">
        <f t="shared" si="26"/>
        <v>136</v>
      </c>
      <c r="K157" s="7" t="str">
        <f t="shared" si="27"/>
        <v>Фильтр воздушный ФП207-1-42/43</v>
      </c>
      <c r="L157" s="25" t="str">
        <f t="shared" si="32"/>
        <v>ФП207-1-42/43</v>
      </c>
      <c r="M157" s="19"/>
      <c r="N157" s="19"/>
      <c r="O157" s="17" t="str">
        <f t="shared" si="28"/>
        <v>шт</v>
      </c>
      <c r="P157" s="26">
        <f t="shared" si="29"/>
        <v>1966.88</v>
      </c>
      <c r="Q157" s="19"/>
      <c r="R157" s="17">
        <f t="shared" si="30"/>
        <v>1</v>
      </c>
      <c r="S157" s="71">
        <f t="shared" si="31"/>
        <v>0</v>
      </c>
    </row>
    <row r="158" spans="2:19" ht="45" customHeight="1" x14ac:dyDescent="0.25">
      <c r="B158" s="29">
        <v>137</v>
      </c>
      <c r="C158" s="87" t="s">
        <v>316</v>
      </c>
      <c r="D158" s="87" t="s">
        <v>317</v>
      </c>
      <c r="E158" s="88" t="s">
        <v>13</v>
      </c>
      <c r="F158" s="90">
        <v>1433.06</v>
      </c>
      <c r="G158" s="101">
        <v>2</v>
      </c>
      <c r="H158" s="70">
        <f t="shared" si="25"/>
        <v>2866.12</v>
      </c>
      <c r="I158" s="9"/>
      <c r="J158" s="6">
        <f t="shared" si="26"/>
        <v>137</v>
      </c>
      <c r="K158" s="7" t="str">
        <f t="shared" si="27"/>
        <v>Фильтр маслянный 65.05510 - 5033А на автомобиль DAEWOO NOVUS с двигателем DV-11</v>
      </c>
      <c r="L158" s="25" t="str">
        <f t="shared" si="32"/>
        <v>65.05510 - 5033А</v>
      </c>
      <c r="M158" s="19"/>
      <c r="N158" s="19"/>
      <c r="O158" s="17" t="str">
        <f t="shared" si="28"/>
        <v>шт</v>
      </c>
      <c r="P158" s="26">
        <f t="shared" si="29"/>
        <v>1433.06</v>
      </c>
      <c r="Q158" s="19"/>
      <c r="R158" s="17">
        <f t="shared" si="30"/>
        <v>2</v>
      </c>
      <c r="S158" s="71">
        <f t="shared" si="31"/>
        <v>0</v>
      </c>
    </row>
    <row r="159" spans="2:19" ht="22.5" customHeight="1" x14ac:dyDescent="0.25">
      <c r="B159" s="29">
        <v>138</v>
      </c>
      <c r="C159" s="87" t="s">
        <v>318</v>
      </c>
      <c r="D159" s="87" t="s">
        <v>319</v>
      </c>
      <c r="E159" s="88" t="s">
        <v>13</v>
      </c>
      <c r="F159" s="89">
        <v>496.93</v>
      </c>
      <c r="G159" s="101">
        <v>6</v>
      </c>
      <c r="H159" s="70">
        <f t="shared" si="25"/>
        <v>2981.58</v>
      </c>
      <c r="I159" s="9"/>
      <c r="J159" s="6">
        <f t="shared" si="26"/>
        <v>138</v>
      </c>
      <c r="K159" s="7" t="str">
        <f t="shared" si="27"/>
        <v>фильтр масляный (КАМАЗ) 740-1012040</v>
      </c>
      <c r="L159" s="25" t="str">
        <f t="shared" si="32"/>
        <v>740-1012040</v>
      </c>
      <c r="M159" s="19"/>
      <c r="N159" s="19"/>
      <c r="O159" s="17" t="str">
        <f t="shared" si="28"/>
        <v>шт</v>
      </c>
      <c r="P159" s="26">
        <f t="shared" si="29"/>
        <v>496.93</v>
      </c>
      <c r="Q159" s="19"/>
      <c r="R159" s="17">
        <f t="shared" si="30"/>
        <v>6</v>
      </c>
      <c r="S159" s="71">
        <f t="shared" si="31"/>
        <v>0</v>
      </c>
    </row>
    <row r="160" spans="2:19" ht="22.5" customHeight="1" x14ac:dyDescent="0.25">
      <c r="B160" s="29">
        <v>139</v>
      </c>
      <c r="C160" s="87" t="s">
        <v>320</v>
      </c>
      <c r="D160" s="87" t="s">
        <v>321</v>
      </c>
      <c r="E160" s="88" t="s">
        <v>13</v>
      </c>
      <c r="F160" s="89">
        <v>551.62</v>
      </c>
      <c r="G160" s="101">
        <v>5</v>
      </c>
      <c r="H160" s="70">
        <f t="shared" si="25"/>
        <v>2758.1</v>
      </c>
      <c r="I160" s="9"/>
      <c r="J160" s="6">
        <f t="shared" si="26"/>
        <v>139</v>
      </c>
      <c r="K160" s="7" t="str">
        <f t="shared" si="27"/>
        <v>Фильтр масляный O-205 15208-AD200 VIC</v>
      </c>
      <c r="L160" s="25" t="str">
        <f t="shared" si="32"/>
        <v>O-205 15208-AD200 VIC</v>
      </c>
      <c r="M160" s="19"/>
      <c r="N160" s="19"/>
      <c r="O160" s="17" t="str">
        <f t="shared" si="28"/>
        <v>шт</v>
      </c>
      <c r="P160" s="26">
        <f t="shared" si="29"/>
        <v>551.62</v>
      </c>
      <c r="Q160" s="19"/>
      <c r="R160" s="17">
        <f t="shared" si="30"/>
        <v>5</v>
      </c>
      <c r="S160" s="71">
        <f t="shared" si="31"/>
        <v>0</v>
      </c>
    </row>
    <row r="161" spans="2:19" ht="33.75" customHeight="1" x14ac:dyDescent="0.25">
      <c r="B161" s="29">
        <v>140</v>
      </c>
      <c r="C161" s="87" t="s">
        <v>322</v>
      </c>
      <c r="D161" s="87" t="s">
        <v>323</v>
      </c>
      <c r="E161" s="88" t="s">
        <v>13</v>
      </c>
      <c r="F161" s="89">
        <v>257.06</v>
      </c>
      <c r="G161" s="101">
        <v>2</v>
      </c>
      <c r="H161" s="70">
        <f t="shared" ref="H161:H188" si="33">F161*G161</f>
        <v>514.12</v>
      </c>
      <c r="I161" s="9"/>
      <c r="J161" s="6">
        <f t="shared" ref="J161:J188" si="34">B161</f>
        <v>140</v>
      </c>
      <c r="K161" s="7" t="str">
        <f t="shared" ref="K161:K188" si="35">C161</f>
        <v>Фильтр масляный очистки грубой /металическая сетка/  7405.1012040</v>
      </c>
      <c r="L161" s="25" t="str">
        <f t="shared" si="32"/>
        <v>7405.1012040</v>
      </c>
      <c r="M161" s="19"/>
      <c r="N161" s="19"/>
      <c r="O161" s="17" t="str">
        <f t="shared" ref="O161:O188" si="36">E161</f>
        <v>шт</v>
      </c>
      <c r="P161" s="26">
        <f t="shared" ref="P161:P188" si="37">F161</f>
        <v>257.06</v>
      </c>
      <c r="Q161" s="19"/>
      <c r="R161" s="17">
        <f t="shared" ref="R161:R188" si="38">G161</f>
        <v>2</v>
      </c>
      <c r="S161" s="71">
        <f t="shared" si="31"/>
        <v>0</v>
      </c>
    </row>
    <row r="162" spans="2:19" ht="22.5" customHeight="1" x14ac:dyDescent="0.25">
      <c r="B162" s="29">
        <v>141</v>
      </c>
      <c r="C162" s="87" t="s">
        <v>324</v>
      </c>
      <c r="D162" s="87" t="s">
        <v>325</v>
      </c>
      <c r="E162" s="88" t="s">
        <v>13</v>
      </c>
      <c r="F162" s="90">
        <v>3170.68</v>
      </c>
      <c r="G162" s="101">
        <v>2</v>
      </c>
      <c r="H162" s="70">
        <f t="shared" si="33"/>
        <v>6341.36</v>
      </c>
      <c r="I162" s="9"/>
      <c r="J162" s="6">
        <f t="shared" si="34"/>
        <v>141</v>
      </c>
      <c r="K162" s="7" t="str">
        <f t="shared" si="35"/>
        <v>Фильтр топлива-сепаратор DL 08</v>
      </c>
      <c r="L162" s="25" t="str">
        <f t="shared" si="32"/>
        <v>DL 08</v>
      </c>
      <c r="M162" s="19"/>
      <c r="N162" s="19"/>
      <c r="O162" s="17" t="str">
        <f t="shared" si="36"/>
        <v>шт</v>
      </c>
      <c r="P162" s="26">
        <f t="shared" si="37"/>
        <v>3170.68</v>
      </c>
      <c r="Q162" s="19"/>
      <c r="R162" s="17">
        <f t="shared" si="38"/>
        <v>2</v>
      </c>
      <c r="S162" s="71">
        <f t="shared" si="31"/>
        <v>0</v>
      </c>
    </row>
    <row r="163" spans="2:19" ht="22.5" customHeight="1" x14ac:dyDescent="0.25">
      <c r="B163" s="29">
        <v>142</v>
      </c>
      <c r="C163" s="87" t="s">
        <v>326</v>
      </c>
      <c r="D163" s="87" t="s">
        <v>327</v>
      </c>
      <c r="E163" s="88" t="s">
        <v>13</v>
      </c>
      <c r="F163" s="89">
        <v>505.65</v>
      </c>
      <c r="G163" s="101">
        <v>2</v>
      </c>
      <c r="H163" s="70">
        <f t="shared" si="33"/>
        <v>1011.3</v>
      </c>
      <c r="I163" s="9"/>
      <c r="J163" s="6">
        <f t="shared" si="34"/>
        <v>142</v>
      </c>
      <c r="K163" s="7" t="str">
        <f t="shared" si="35"/>
        <v>Фильтр топливный DV11 DL08 DAEWOO NOVUS</v>
      </c>
      <c r="L163" s="25" t="str">
        <f t="shared" si="32"/>
        <v>65.12503-5027/400508-00034</v>
      </c>
      <c r="M163" s="19"/>
      <c r="N163" s="19"/>
      <c r="O163" s="17" t="str">
        <f t="shared" si="36"/>
        <v>шт</v>
      </c>
      <c r="P163" s="26">
        <f t="shared" si="37"/>
        <v>505.65</v>
      </c>
      <c r="Q163" s="19"/>
      <c r="R163" s="17">
        <f t="shared" si="38"/>
        <v>2</v>
      </c>
      <c r="S163" s="71">
        <f t="shared" si="31"/>
        <v>0</v>
      </c>
    </row>
    <row r="164" spans="2:19" ht="22.5" customHeight="1" x14ac:dyDescent="0.25">
      <c r="B164" s="29">
        <v>143</v>
      </c>
      <c r="C164" s="87" t="s">
        <v>328</v>
      </c>
      <c r="D164" s="87" t="s">
        <v>329</v>
      </c>
      <c r="E164" s="88" t="s">
        <v>13</v>
      </c>
      <c r="F164" s="89">
        <v>965.33</v>
      </c>
      <c r="G164" s="101">
        <v>3</v>
      </c>
      <c r="H164" s="70">
        <f t="shared" si="33"/>
        <v>2895.9900000000002</v>
      </c>
      <c r="I164" s="9"/>
      <c r="J164" s="20">
        <f t="shared" si="34"/>
        <v>143</v>
      </c>
      <c r="K164" s="21" t="str">
        <f t="shared" si="35"/>
        <v>Фильтр топливный FC-226 16403-59E00 VIC</v>
      </c>
      <c r="L164" s="25" t="str">
        <f t="shared" si="32"/>
        <v>FC-226 16403-59E00 VIC</v>
      </c>
      <c r="M164" s="22"/>
      <c r="N164" s="19"/>
      <c r="O164" s="23" t="str">
        <f t="shared" si="36"/>
        <v>шт</v>
      </c>
      <c r="P164" s="27">
        <f t="shared" si="37"/>
        <v>965.33</v>
      </c>
      <c r="Q164" s="19"/>
      <c r="R164" s="23">
        <f t="shared" si="38"/>
        <v>3</v>
      </c>
      <c r="S164" s="71">
        <f t="shared" si="31"/>
        <v>0</v>
      </c>
    </row>
    <row r="165" spans="2:19" ht="33.75" customHeight="1" x14ac:dyDescent="0.25">
      <c r="B165" s="29">
        <v>144</v>
      </c>
      <c r="C165" s="87" t="s">
        <v>330</v>
      </c>
      <c r="D165" s="87" t="s">
        <v>331</v>
      </c>
      <c r="E165" s="88" t="s">
        <v>13</v>
      </c>
      <c r="F165" s="90">
        <v>1600.85</v>
      </c>
      <c r="G165" s="101">
        <v>1</v>
      </c>
      <c r="H165" s="70">
        <f t="shared" si="33"/>
        <v>1600.85</v>
      </c>
      <c r="I165" s="9"/>
      <c r="J165" s="6">
        <f t="shared" si="34"/>
        <v>144</v>
      </c>
      <c r="K165" s="7" t="str">
        <f t="shared" si="35"/>
        <v>Фильтр топливный Nissan JFC-227 (16403-59E00/05EJ1) 1*30 FC226</v>
      </c>
      <c r="L165" s="25" t="str">
        <f t="shared" si="32"/>
        <v>Nissan JFC-227 (16403-59E00/05EJ1) 1-30 FC226</v>
      </c>
      <c r="M165" s="19"/>
      <c r="N165" s="19"/>
      <c r="O165" s="17" t="str">
        <f t="shared" si="36"/>
        <v>шт</v>
      </c>
      <c r="P165" s="26">
        <f t="shared" si="37"/>
        <v>1600.85</v>
      </c>
      <c r="Q165" s="19"/>
      <c r="R165" s="17">
        <f t="shared" si="38"/>
        <v>1</v>
      </c>
      <c r="S165" s="71">
        <f t="shared" si="31"/>
        <v>0</v>
      </c>
    </row>
    <row r="166" spans="2:19" ht="22.5" customHeight="1" x14ac:dyDescent="0.25">
      <c r="B166" s="29">
        <v>145</v>
      </c>
      <c r="C166" s="87" t="s">
        <v>332</v>
      </c>
      <c r="D166" s="87" t="s">
        <v>333</v>
      </c>
      <c r="E166" s="88" t="s">
        <v>13</v>
      </c>
      <c r="F166" s="89">
        <v>647.80999999999995</v>
      </c>
      <c r="G166" s="101">
        <v>4</v>
      </c>
      <c r="H166" s="70">
        <f t="shared" si="33"/>
        <v>2591.2399999999998</v>
      </c>
      <c r="I166" s="9"/>
      <c r="J166" s="6">
        <f t="shared" si="34"/>
        <v>145</v>
      </c>
      <c r="K166" s="7" t="str">
        <f t="shared" si="35"/>
        <v>Фильтр топливный грубой очистки PL270 PreLine MANN</v>
      </c>
      <c r="L166" s="25" t="str">
        <f t="shared" si="32"/>
        <v>PL270 PreLine MANN</v>
      </c>
      <c r="M166" s="19"/>
      <c r="N166" s="19"/>
      <c r="O166" s="17" t="str">
        <f t="shared" si="36"/>
        <v>шт</v>
      </c>
      <c r="P166" s="26">
        <f t="shared" si="37"/>
        <v>647.80999999999995</v>
      </c>
      <c r="Q166" s="19"/>
      <c r="R166" s="17">
        <f t="shared" si="38"/>
        <v>4</v>
      </c>
      <c r="S166" s="71">
        <f t="shared" si="31"/>
        <v>0</v>
      </c>
    </row>
    <row r="167" spans="2:19" ht="22.5" customHeight="1" x14ac:dyDescent="0.25">
      <c r="B167" s="29">
        <v>146</v>
      </c>
      <c r="C167" s="87" t="s">
        <v>334</v>
      </c>
      <c r="D167" s="87" t="s">
        <v>335</v>
      </c>
      <c r="E167" s="88" t="s">
        <v>13</v>
      </c>
      <c r="F167" s="89">
        <v>571.16999999999996</v>
      </c>
      <c r="G167" s="101">
        <v>4</v>
      </c>
      <c r="H167" s="70">
        <f t="shared" si="33"/>
        <v>2284.6799999999998</v>
      </c>
      <c r="I167" s="9"/>
      <c r="J167" s="6">
        <f t="shared" si="34"/>
        <v>146</v>
      </c>
      <c r="K167" s="7" t="str">
        <f t="shared" si="35"/>
        <v>Фильтр-вставка масляная О-205 Mikro (MPR-3157)</v>
      </c>
      <c r="L167" s="25" t="str">
        <f t="shared" si="32"/>
        <v>О-205 Mikro (MPR-3157)</v>
      </c>
      <c r="M167" s="19"/>
      <c r="N167" s="19"/>
      <c r="O167" s="17" t="str">
        <f t="shared" si="36"/>
        <v>шт</v>
      </c>
      <c r="P167" s="26">
        <f t="shared" si="37"/>
        <v>571.16999999999996</v>
      </c>
      <c r="Q167" s="19"/>
      <c r="R167" s="17">
        <f t="shared" si="38"/>
        <v>4</v>
      </c>
      <c r="S167" s="71">
        <f t="shared" si="31"/>
        <v>0</v>
      </c>
    </row>
    <row r="168" spans="2:19" ht="22.5" customHeight="1" x14ac:dyDescent="0.25">
      <c r="B168" s="29">
        <v>147</v>
      </c>
      <c r="C168" s="87" t="s">
        <v>336</v>
      </c>
      <c r="D168" s="87" t="s">
        <v>337</v>
      </c>
      <c r="E168" s="88" t="s">
        <v>13</v>
      </c>
      <c r="F168" s="90">
        <v>1057.72</v>
      </c>
      <c r="G168" s="101">
        <v>1</v>
      </c>
      <c r="H168" s="70">
        <f t="shared" si="33"/>
        <v>1057.72</v>
      </c>
      <c r="I168" s="9"/>
      <c r="J168" s="6">
        <f t="shared" si="34"/>
        <v>147</v>
      </c>
      <c r="K168" s="7" t="str">
        <f t="shared" si="35"/>
        <v>Фонарь задний Камаз левый ФП 130 Л  с подсветкой</v>
      </c>
      <c r="L168" s="25" t="str">
        <f t="shared" si="32"/>
        <v>ФП 130 Л  с подсветкой</v>
      </c>
      <c r="M168" s="19"/>
      <c r="N168" s="19"/>
      <c r="O168" s="17" t="str">
        <f t="shared" si="36"/>
        <v>шт</v>
      </c>
      <c r="P168" s="26">
        <f t="shared" si="37"/>
        <v>1057.72</v>
      </c>
      <c r="Q168" s="19"/>
      <c r="R168" s="17">
        <f t="shared" si="38"/>
        <v>1</v>
      </c>
      <c r="S168" s="71">
        <f t="shared" si="31"/>
        <v>0</v>
      </c>
    </row>
    <row r="169" spans="2:19" ht="22.5" customHeight="1" x14ac:dyDescent="0.25">
      <c r="B169" s="29">
        <v>148</v>
      </c>
      <c r="C169" s="87" t="s">
        <v>338</v>
      </c>
      <c r="D169" s="87" t="s">
        <v>339</v>
      </c>
      <c r="E169" s="88" t="s">
        <v>13</v>
      </c>
      <c r="F169" s="90">
        <v>1032.6400000000001</v>
      </c>
      <c r="G169" s="101">
        <v>1</v>
      </c>
      <c r="H169" s="70">
        <f t="shared" si="33"/>
        <v>1032.6400000000001</v>
      </c>
      <c r="I169" s="9"/>
      <c r="J169" s="6">
        <f t="shared" si="34"/>
        <v>148</v>
      </c>
      <c r="K169" s="7" t="str">
        <f t="shared" si="35"/>
        <v>Фонарь задний правый 9802-3716</v>
      </c>
      <c r="L169" s="25" t="str">
        <f t="shared" si="32"/>
        <v>9802-3716</v>
      </c>
      <c r="M169" s="19"/>
      <c r="N169" s="19"/>
      <c r="O169" s="17" t="str">
        <f t="shared" si="36"/>
        <v>шт</v>
      </c>
      <c r="P169" s="26">
        <f t="shared" si="37"/>
        <v>1032.6400000000001</v>
      </c>
      <c r="Q169" s="19"/>
      <c r="R169" s="17">
        <f t="shared" si="38"/>
        <v>1</v>
      </c>
      <c r="S169" s="71">
        <f t="shared" si="31"/>
        <v>0</v>
      </c>
    </row>
    <row r="170" spans="2:19" ht="15" customHeight="1" x14ac:dyDescent="0.25">
      <c r="B170" s="29">
        <v>149</v>
      </c>
      <c r="C170" s="87" t="s">
        <v>340</v>
      </c>
      <c r="D170" s="87" t="s">
        <v>341</v>
      </c>
      <c r="E170" s="88" t="s">
        <v>13</v>
      </c>
      <c r="F170" s="90">
        <v>4051.91</v>
      </c>
      <c r="G170" s="101">
        <v>1</v>
      </c>
      <c r="H170" s="70">
        <f t="shared" si="33"/>
        <v>4051.91</v>
      </c>
      <c r="I170" s="9"/>
      <c r="J170" s="6">
        <f t="shared" si="34"/>
        <v>149</v>
      </c>
      <c r="K170" s="7" t="str">
        <f t="shared" si="35"/>
        <v>Цапфа правая 4310*2304084</v>
      </c>
      <c r="L170" s="25" t="str">
        <f t="shared" si="32"/>
        <v>4310-2304084</v>
      </c>
      <c r="M170" s="19"/>
      <c r="N170" s="19"/>
      <c r="O170" s="17" t="str">
        <f t="shared" si="36"/>
        <v>шт</v>
      </c>
      <c r="P170" s="26">
        <f t="shared" si="37"/>
        <v>4051.91</v>
      </c>
      <c r="Q170" s="19"/>
      <c r="R170" s="17">
        <f t="shared" si="38"/>
        <v>1</v>
      </c>
      <c r="S170" s="71">
        <f t="shared" si="31"/>
        <v>0</v>
      </c>
    </row>
    <row r="171" spans="2:19" ht="22.5" customHeight="1" x14ac:dyDescent="0.25">
      <c r="B171" s="29">
        <v>150</v>
      </c>
      <c r="C171" s="87" t="s">
        <v>342</v>
      </c>
      <c r="D171" s="87" t="s">
        <v>343</v>
      </c>
      <c r="E171" s="88" t="s">
        <v>13</v>
      </c>
      <c r="F171" s="90">
        <v>1365.45</v>
      </c>
      <c r="G171" s="101">
        <v>4</v>
      </c>
      <c r="H171" s="70">
        <f t="shared" si="33"/>
        <v>5461.8</v>
      </c>
      <c r="I171" s="9"/>
      <c r="J171" s="6">
        <f t="shared" si="34"/>
        <v>150</v>
      </c>
      <c r="K171" s="7" t="str">
        <f t="shared" si="35"/>
        <v>Цилиндр колесный в сборе 375-3501030-В</v>
      </c>
      <c r="L171" s="25" t="str">
        <f t="shared" si="32"/>
        <v>375-3501030-В</v>
      </c>
      <c r="M171" s="19"/>
      <c r="N171" s="19"/>
      <c r="O171" s="17" t="str">
        <f t="shared" si="36"/>
        <v>шт</v>
      </c>
      <c r="P171" s="26">
        <f t="shared" si="37"/>
        <v>1365.45</v>
      </c>
      <c r="Q171" s="19"/>
      <c r="R171" s="17">
        <f t="shared" si="38"/>
        <v>4</v>
      </c>
      <c r="S171" s="71">
        <f t="shared" si="31"/>
        <v>0</v>
      </c>
    </row>
    <row r="172" spans="2:19" ht="22.5" customHeight="1" x14ac:dyDescent="0.25">
      <c r="B172" s="29">
        <v>151</v>
      </c>
      <c r="C172" s="87" t="s">
        <v>344</v>
      </c>
      <c r="D172" s="87" t="s">
        <v>345</v>
      </c>
      <c r="E172" s="88" t="s">
        <v>13</v>
      </c>
      <c r="F172" s="90">
        <v>1047.28</v>
      </c>
      <c r="G172" s="101">
        <v>2</v>
      </c>
      <c r="H172" s="70">
        <f t="shared" si="33"/>
        <v>2094.56</v>
      </c>
      <c r="I172" s="9"/>
      <c r="J172" s="6">
        <f t="shared" si="34"/>
        <v>151</v>
      </c>
      <c r="K172" s="7" t="str">
        <f t="shared" si="35"/>
        <v>Цилиндр сцепления рабочий Nissan NP-300 3062048Р0В</v>
      </c>
      <c r="L172" s="25" t="str">
        <f t="shared" si="32"/>
        <v>3062048Р0В</v>
      </c>
      <c r="M172" s="19"/>
      <c r="N172" s="19"/>
      <c r="O172" s="17" t="str">
        <f t="shared" si="36"/>
        <v>шт</v>
      </c>
      <c r="P172" s="26">
        <f t="shared" si="37"/>
        <v>1047.28</v>
      </c>
      <c r="Q172" s="19"/>
      <c r="R172" s="17">
        <f t="shared" si="38"/>
        <v>2</v>
      </c>
      <c r="S172" s="71">
        <f t="shared" si="31"/>
        <v>0</v>
      </c>
    </row>
    <row r="173" spans="2:19" ht="22.5" customHeight="1" x14ac:dyDescent="0.25">
      <c r="B173" s="29">
        <v>152</v>
      </c>
      <c r="C173" s="87" t="s">
        <v>346</v>
      </c>
      <c r="D173" s="87" t="s">
        <v>347</v>
      </c>
      <c r="E173" s="88" t="s">
        <v>13</v>
      </c>
      <c r="F173" s="90">
        <v>3185.37</v>
      </c>
      <c r="G173" s="101">
        <v>6</v>
      </c>
      <c r="H173" s="70">
        <f t="shared" si="33"/>
        <v>19112.22</v>
      </c>
      <c r="I173" s="9"/>
      <c r="J173" s="6">
        <f t="shared" si="34"/>
        <v>152</v>
      </c>
      <c r="K173" s="7" t="str">
        <f t="shared" si="35"/>
        <v>Цилиндр тормозной задний  441003W40А</v>
      </c>
      <c r="L173" s="25" t="str">
        <f t="shared" si="32"/>
        <v>441003W40А</v>
      </c>
      <c r="M173" s="19"/>
      <c r="N173" s="19"/>
      <c r="O173" s="17" t="str">
        <f t="shared" si="36"/>
        <v>шт</v>
      </c>
      <c r="P173" s="26">
        <f t="shared" si="37"/>
        <v>3185.37</v>
      </c>
      <c r="Q173" s="19"/>
      <c r="R173" s="17">
        <f t="shared" si="38"/>
        <v>6</v>
      </c>
      <c r="S173" s="71">
        <f t="shared" si="31"/>
        <v>0</v>
      </c>
    </row>
    <row r="174" spans="2:19" ht="22.5" customHeight="1" x14ac:dyDescent="0.25">
      <c r="B174" s="29">
        <v>153</v>
      </c>
      <c r="C174" s="87" t="s">
        <v>348</v>
      </c>
      <c r="D174" s="87" t="s">
        <v>349</v>
      </c>
      <c r="E174" s="88" t="s">
        <v>13</v>
      </c>
      <c r="F174" s="89">
        <v>90.04</v>
      </c>
      <c r="G174" s="101">
        <v>2</v>
      </c>
      <c r="H174" s="70">
        <f t="shared" si="33"/>
        <v>180.08</v>
      </c>
      <c r="I174" s="9"/>
      <c r="J174" s="6">
        <f t="shared" si="34"/>
        <v>153</v>
      </c>
      <c r="K174" s="7" t="str">
        <f t="shared" si="35"/>
        <v>Чехол воздушного фильтра КАМАЗ  7405-1109574</v>
      </c>
      <c r="L174" s="25" t="str">
        <f t="shared" si="32"/>
        <v>7405-1109574</v>
      </c>
      <c r="M174" s="19"/>
      <c r="N174" s="19"/>
      <c r="O174" s="17" t="str">
        <f t="shared" si="36"/>
        <v>шт</v>
      </c>
      <c r="P174" s="26">
        <f t="shared" si="37"/>
        <v>90.04</v>
      </c>
      <c r="Q174" s="19"/>
      <c r="R174" s="17">
        <f t="shared" si="38"/>
        <v>2</v>
      </c>
      <c r="S174" s="71">
        <f t="shared" si="31"/>
        <v>0</v>
      </c>
    </row>
    <row r="175" spans="2:19" ht="15" customHeight="1" x14ac:dyDescent="0.25">
      <c r="B175" s="29">
        <v>154</v>
      </c>
      <c r="C175" s="87" t="s">
        <v>350</v>
      </c>
      <c r="D175" s="87" t="s">
        <v>351</v>
      </c>
      <c r="E175" s="88" t="s">
        <v>13</v>
      </c>
      <c r="F175" s="89">
        <v>356.76</v>
      </c>
      <c r="G175" s="101">
        <v>2</v>
      </c>
      <c r="H175" s="70">
        <f t="shared" si="33"/>
        <v>713.52</v>
      </c>
      <c r="I175" s="9"/>
      <c r="J175" s="20">
        <f t="shared" si="34"/>
        <v>154</v>
      </c>
      <c r="K175" s="21" t="str">
        <f t="shared" si="35"/>
        <v>шланг тормозной  ( 780мм)</v>
      </c>
      <c r="L175" s="25" t="str">
        <f t="shared" si="32"/>
        <v>4310-3506442-01</v>
      </c>
      <c r="M175" s="22"/>
      <c r="N175" s="19"/>
      <c r="O175" s="23" t="str">
        <f t="shared" si="36"/>
        <v>шт</v>
      </c>
      <c r="P175" s="27">
        <f t="shared" si="37"/>
        <v>356.76</v>
      </c>
      <c r="Q175" s="19"/>
      <c r="R175" s="23">
        <f t="shared" si="38"/>
        <v>2</v>
      </c>
      <c r="S175" s="71">
        <f t="shared" si="31"/>
        <v>0</v>
      </c>
    </row>
    <row r="176" spans="2:19" ht="22.5" customHeight="1" x14ac:dyDescent="0.25">
      <c r="B176" s="29">
        <v>155</v>
      </c>
      <c r="C176" s="87" t="s">
        <v>352</v>
      </c>
      <c r="D176" s="87" t="s">
        <v>353</v>
      </c>
      <c r="E176" s="88" t="s">
        <v>13</v>
      </c>
      <c r="F176" s="90">
        <v>1241.1500000000001</v>
      </c>
      <c r="G176" s="101">
        <v>2</v>
      </c>
      <c r="H176" s="70">
        <f t="shared" si="33"/>
        <v>2482.3000000000002</v>
      </c>
      <c r="I176" s="9"/>
      <c r="J176" s="6">
        <f t="shared" si="34"/>
        <v>155</v>
      </c>
      <c r="K176" s="7" t="str">
        <f t="shared" si="35"/>
        <v>Шланг тормозной 46210-2S62A\60А SEYKEN</v>
      </c>
      <c r="L176" s="25" t="str">
        <f t="shared" si="32"/>
        <v>46210-2S62A\60А</v>
      </c>
      <c r="M176" s="19"/>
      <c r="N176" s="19"/>
      <c r="O176" s="17" t="str">
        <f t="shared" si="36"/>
        <v>шт</v>
      </c>
      <c r="P176" s="26">
        <f t="shared" si="37"/>
        <v>1241.1500000000001</v>
      </c>
      <c r="Q176" s="19"/>
      <c r="R176" s="17">
        <f t="shared" si="38"/>
        <v>2</v>
      </c>
      <c r="S176" s="71">
        <f t="shared" si="31"/>
        <v>0</v>
      </c>
    </row>
    <row r="177" spans="1:19" ht="22.5" customHeight="1" x14ac:dyDescent="0.25">
      <c r="B177" s="29">
        <v>156</v>
      </c>
      <c r="C177" s="87" t="s">
        <v>354</v>
      </c>
      <c r="D177" s="87" t="s">
        <v>355</v>
      </c>
      <c r="E177" s="88" t="s">
        <v>13</v>
      </c>
      <c r="F177" s="90">
        <v>2470.81</v>
      </c>
      <c r="G177" s="101">
        <v>2</v>
      </c>
      <c r="H177" s="70">
        <f t="shared" si="33"/>
        <v>4941.62</v>
      </c>
      <c r="I177" s="9"/>
      <c r="J177" s="6">
        <f t="shared" si="34"/>
        <v>156</v>
      </c>
      <c r="K177" s="7" t="str">
        <f t="shared" si="35"/>
        <v>Шланг тормозной 46211-2S62A\60А NISSAN</v>
      </c>
      <c r="L177" s="25" t="str">
        <f t="shared" si="32"/>
        <v>46211-2S62A\60А</v>
      </c>
      <c r="M177" s="19"/>
      <c r="N177" s="19"/>
      <c r="O177" s="17" t="str">
        <f t="shared" si="36"/>
        <v>шт</v>
      </c>
      <c r="P177" s="26">
        <f t="shared" si="37"/>
        <v>2470.81</v>
      </c>
      <c r="Q177" s="19"/>
      <c r="R177" s="17">
        <f t="shared" si="38"/>
        <v>2</v>
      </c>
      <c r="S177" s="71">
        <f t="shared" si="31"/>
        <v>0</v>
      </c>
    </row>
    <row r="178" spans="1:19" ht="22.5" customHeight="1" x14ac:dyDescent="0.25">
      <c r="B178" s="29">
        <v>157</v>
      </c>
      <c r="C178" s="87" t="s">
        <v>356</v>
      </c>
      <c r="D178" s="87" t="s">
        <v>357</v>
      </c>
      <c r="E178" s="88" t="s">
        <v>13</v>
      </c>
      <c r="F178" s="89">
        <v>267.83999999999997</v>
      </c>
      <c r="G178" s="101">
        <v>2</v>
      </c>
      <c r="H178" s="70">
        <f t="shared" si="33"/>
        <v>535.67999999999995</v>
      </c>
      <c r="I178" s="9"/>
      <c r="J178" s="6">
        <f t="shared" si="34"/>
        <v>157</v>
      </c>
      <c r="K178" s="7" t="str">
        <f t="shared" si="35"/>
        <v>Шланг тормозной КАМАЗ 5320-3506060</v>
      </c>
      <c r="L178" s="25" t="str">
        <f t="shared" si="32"/>
        <v>5320-3506060</v>
      </c>
      <c r="M178" s="19"/>
      <c r="N178" s="19"/>
      <c r="O178" s="17" t="str">
        <f t="shared" si="36"/>
        <v>шт</v>
      </c>
      <c r="P178" s="26">
        <f t="shared" si="37"/>
        <v>267.83999999999997</v>
      </c>
      <c r="Q178" s="19"/>
      <c r="R178" s="17">
        <f t="shared" si="38"/>
        <v>2</v>
      </c>
      <c r="S178" s="71">
        <f t="shared" si="31"/>
        <v>0</v>
      </c>
    </row>
    <row r="179" spans="1:19" ht="22.5" customHeight="1" x14ac:dyDescent="0.25">
      <c r="B179" s="29">
        <v>158</v>
      </c>
      <c r="C179" s="87" t="s">
        <v>358</v>
      </c>
      <c r="D179" s="87" t="s">
        <v>359</v>
      </c>
      <c r="E179" s="88" t="s">
        <v>13</v>
      </c>
      <c r="F179" s="89">
        <v>326.88</v>
      </c>
      <c r="G179" s="101">
        <v>10</v>
      </c>
      <c r="H179" s="70">
        <f t="shared" si="33"/>
        <v>3268.8</v>
      </c>
      <c r="I179" s="9"/>
      <c r="J179" s="6">
        <f t="shared" si="34"/>
        <v>158</v>
      </c>
      <c r="K179" s="7" t="str">
        <f t="shared" si="35"/>
        <v>Шпилька колесная 40222-22001</v>
      </c>
      <c r="L179" s="25" t="str">
        <f t="shared" si="32"/>
        <v>40222-22001</v>
      </c>
      <c r="M179" s="19"/>
      <c r="N179" s="19"/>
      <c r="O179" s="17" t="str">
        <f t="shared" si="36"/>
        <v>шт</v>
      </c>
      <c r="P179" s="26">
        <f t="shared" si="37"/>
        <v>326.88</v>
      </c>
      <c r="Q179" s="19"/>
      <c r="R179" s="17">
        <f t="shared" si="38"/>
        <v>10</v>
      </c>
      <c r="S179" s="71">
        <f t="shared" si="31"/>
        <v>0</v>
      </c>
    </row>
    <row r="180" spans="1:19" x14ac:dyDescent="0.25">
      <c r="B180" s="29">
        <v>159</v>
      </c>
      <c r="C180" s="87" t="s">
        <v>360</v>
      </c>
      <c r="D180" s="87" t="s">
        <v>361</v>
      </c>
      <c r="E180" s="88" t="s">
        <v>13</v>
      </c>
      <c r="F180" s="89">
        <v>2.33</v>
      </c>
      <c r="G180" s="102">
        <v>1</v>
      </c>
      <c r="H180" s="70">
        <f t="shared" si="33"/>
        <v>2.33</v>
      </c>
      <c r="I180" s="9"/>
      <c r="J180" s="6">
        <f t="shared" si="34"/>
        <v>159</v>
      </c>
      <c r="K180" s="7" t="str">
        <f t="shared" si="35"/>
        <v>Шплинт 2*25</v>
      </c>
      <c r="L180" s="25" t="str">
        <f t="shared" si="32"/>
        <v>2*25</v>
      </c>
      <c r="M180" s="19"/>
      <c r="N180" s="19"/>
      <c r="O180" s="17" t="str">
        <f t="shared" si="36"/>
        <v>шт</v>
      </c>
      <c r="P180" s="26">
        <f t="shared" si="37"/>
        <v>2.33</v>
      </c>
      <c r="Q180" s="19"/>
      <c r="R180" s="17">
        <f t="shared" si="38"/>
        <v>1</v>
      </c>
      <c r="S180" s="71">
        <f t="shared" si="31"/>
        <v>0</v>
      </c>
    </row>
    <row r="181" spans="1:19" x14ac:dyDescent="0.25">
      <c r="B181" s="29">
        <v>160</v>
      </c>
      <c r="C181" s="87" t="s">
        <v>362</v>
      </c>
      <c r="D181" s="87" t="s">
        <v>363</v>
      </c>
      <c r="E181" s="88" t="s">
        <v>13</v>
      </c>
      <c r="F181" s="89">
        <v>1.87</v>
      </c>
      <c r="G181" s="102">
        <v>1</v>
      </c>
      <c r="H181" s="70">
        <f t="shared" si="33"/>
        <v>1.87</v>
      </c>
      <c r="I181" s="9"/>
      <c r="J181" s="6">
        <f t="shared" si="34"/>
        <v>160</v>
      </c>
      <c r="K181" s="7" t="str">
        <f t="shared" si="35"/>
        <v>Шплинт 3,2*36</v>
      </c>
      <c r="L181" s="25" t="str">
        <f t="shared" si="32"/>
        <v>3,2*36</v>
      </c>
      <c r="M181" s="19"/>
      <c r="N181" s="19"/>
      <c r="O181" s="17" t="str">
        <f t="shared" si="36"/>
        <v>шт</v>
      </c>
      <c r="P181" s="26">
        <f t="shared" si="37"/>
        <v>1.87</v>
      </c>
      <c r="Q181" s="19"/>
      <c r="R181" s="17">
        <f t="shared" si="38"/>
        <v>1</v>
      </c>
      <c r="S181" s="71">
        <f t="shared" si="31"/>
        <v>0</v>
      </c>
    </row>
    <row r="182" spans="1:19" ht="33.75" customHeight="1" x14ac:dyDescent="0.25">
      <c r="B182" s="29">
        <v>161</v>
      </c>
      <c r="C182" s="87" t="s">
        <v>364</v>
      </c>
      <c r="D182" s="87" t="s">
        <v>365</v>
      </c>
      <c r="E182" s="88" t="s">
        <v>13</v>
      </c>
      <c r="F182" s="90">
        <v>5166.67</v>
      </c>
      <c r="G182" s="101">
        <v>2</v>
      </c>
      <c r="H182" s="70">
        <f t="shared" si="33"/>
        <v>10333.34</v>
      </c>
      <c r="I182" s="9"/>
      <c r="J182" s="6">
        <f t="shared" si="34"/>
        <v>161</v>
      </c>
      <c r="K182" s="7" t="str">
        <f t="shared" si="35"/>
        <v>Штанга полуприцепа не регулируемая L=800 мм 93866-2919012</v>
      </c>
      <c r="L182" s="25" t="str">
        <f t="shared" si="32"/>
        <v>93866-2919012</v>
      </c>
      <c r="M182" s="19"/>
      <c r="N182" s="19"/>
      <c r="O182" s="17" t="str">
        <f t="shared" si="36"/>
        <v>шт</v>
      </c>
      <c r="P182" s="26">
        <f t="shared" si="37"/>
        <v>5166.67</v>
      </c>
      <c r="Q182" s="19"/>
      <c r="R182" s="17">
        <f t="shared" si="38"/>
        <v>2</v>
      </c>
      <c r="S182" s="71">
        <f t="shared" si="31"/>
        <v>0</v>
      </c>
    </row>
    <row r="183" spans="1:19" ht="33.75" customHeight="1" x14ac:dyDescent="0.25">
      <c r="B183" s="29">
        <v>162</v>
      </c>
      <c r="C183" s="87" t="s">
        <v>366</v>
      </c>
      <c r="D183" s="87" t="s">
        <v>367</v>
      </c>
      <c r="E183" s="88" t="s">
        <v>13</v>
      </c>
      <c r="F183" s="90">
        <v>4291.67</v>
      </c>
      <c r="G183" s="101">
        <v>4</v>
      </c>
      <c r="H183" s="70">
        <f t="shared" si="33"/>
        <v>17166.68</v>
      </c>
      <c r="I183" s="9"/>
      <c r="J183" s="6">
        <f t="shared" si="34"/>
        <v>162</v>
      </c>
      <c r="K183" s="7" t="str">
        <f t="shared" si="35"/>
        <v>Штанга полуприцепа нерегулируемая L=355 мм 9389-2919013</v>
      </c>
      <c r="L183" s="25" t="str">
        <f t="shared" si="32"/>
        <v>9389-2919013</v>
      </c>
      <c r="M183" s="19"/>
      <c r="N183" s="19"/>
      <c r="O183" s="17" t="str">
        <f t="shared" si="36"/>
        <v>шт</v>
      </c>
      <c r="P183" s="26">
        <f t="shared" si="37"/>
        <v>4291.67</v>
      </c>
      <c r="Q183" s="19"/>
      <c r="R183" s="17">
        <f t="shared" si="38"/>
        <v>4</v>
      </c>
      <c r="S183" s="71">
        <f t="shared" si="31"/>
        <v>0</v>
      </c>
    </row>
    <row r="184" spans="1:19" ht="33.75" customHeight="1" x14ac:dyDescent="0.25">
      <c r="B184" s="29">
        <v>163</v>
      </c>
      <c r="C184" s="87" t="s">
        <v>368</v>
      </c>
      <c r="D184" s="87" t="s">
        <v>369</v>
      </c>
      <c r="E184" s="88" t="s">
        <v>13</v>
      </c>
      <c r="F184" s="90">
        <v>5416.67</v>
      </c>
      <c r="G184" s="101">
        <v>2</v>
      </c>
      <c r="H184" s="70">
        <f t="shared" si="33"/>
        <v>10833.34</v>
      </c>
      <c r="I184" s="9"/>
      <c r="J184" s="6">
        <f t="shared" si="34"/>
        <v>163</v>
      </c>
      <c r="K184" s="7" t="str">
        <f t="shared" si="35"/>
        <v>Штанга полуприцепа регулируемая L=355 мм 9389-2919011</v>
      </c>
      <c r="L184" s="25" t="str">
        <f t="shared" si="32"/>
        <v>9389-2919011</v>
      </c>
      <c r="M184" s="19"/>
      <c r="N184" s="19"/>
      <c r="O184" s="17" t="str">
        <f t="shared" si="36"/>
        <v>шт</v>
      </c>
      <c r="P184" s="26">
        <f t="shared" si="37"/>
        <v>5416.67</v>
      </c>
      <c r="Q184" s="19"/>
      <c r="R184" s="17">
        <f t="shared" si="38"/>
        <v>2</v>
      </c>
      <c r="S184" s="71">
        <f t="shared" si="31"/>
        <v>0</v>
      </c>
    </row>
    <row r="185" spans="1:19" ht="33.75" customHeight="1" x14ac:dyDescent="0.25">
      <c r="B185" s="29">
        <v>164</v>
      </c>
      <c r="C185" s="87" t="s">
        <v>370</v>
      </c>
      <c r="D185" s="87" t="s">
        <v>371</v>
      </c>
      <c r="E185" s="88" t="s">
        <v>13</v>
      </c>
      <c r="F185" s="90">
        <v>5416.67</v>
      </c>
      <c r="G185" s="101">
        <v>2</v>
      </c>
      <c r="H185" s="70">
        <f t="shared" si="33"/>
        <v>10833.34</v>
      </c>
      <c r="I185" s="9"/>
      <c r="J185" s="6">
        <f t="shared" si="34"/>
        <v>164</v>
      </c>
      <c r="K185" s="7" t="str">
        <f t="shared" si="35"/>
        <v>Штанга полуприцепа регулируемая L=800 мм 93866-2919010</v>
      </c>
      <c r="L185" s="25" t="str">
        <f t="shared" si="32"/>
        <v>93866-2919010</v>
      </c>
      <c r="M185" s="19"/>
      <c r="N185" s="19"/>
      <c r="O185" s="17" t="str">
        <f t="shared" si="36"/>
        <v>шт</v>
      </c>
      <c r="P185" s="26">
        <f t="shared" si="37"/>
        <v>5416.67</v>
      </c>
      <c r="Q185" s="19"/>
      <c r="R185" s="17">
        <f t="shared" si="38"/>
        <v>2</v>
      </c>
      <c r="S185" s="71">
        <f t="shared" si="31"/>
        <v>0</v>
      </c>
    </row>
    <row r="186" spans="1:19" ht="22.5" customHeight="1" x14ac:dyDescent="0.25">
      <c r="B186" s="29">
        <v>165</v>
      </c>
      <c r="C186" s="87" t="s">
        <v>372</v>
      </c>
      <c r="D186" s="87" t="s">
        <v>373</v>
      </c>
      <c r="E186" s="88" t="s">
        <v>13</v>
      </c>
      <c r="F186" s="90">
        <v>5516.53</v>
      </c>
      <c r="G186" s="101">
        <v>4</v>
      </c>
      <c r="H186" s="70">
        <f t="shared" si="33"/>
        <v>22066.12</v>
      </c>
      <c r="I186" s="9"/>
      <c r="J186" s="20">
        <f t="shared" si="34"/>
        <v>165</v>
      </c>
      <c r="K186" s="21" t="str">
        <f t="shared" si="35"/>
        <v>Штанга реактивная 5511*2919012</v>
      </c>
      <c r="L186" s="25" t="str">
        <f t="shared" si="32"/>
        <v>5511-2919012</v>
      </c>
      <c r="M186" s="22"/>
      <c r="N186" s="19"/>
      <c r="O186" s="23" t="str">
        <f t="shared" si="36"/>
        <v>шт</v>
      </c>
      <c r="P186" s="27">
        <f t="shared" si="37"/>
        <v>5516.53</v>
      </c>
      <c r="Q186" s="19"/>
      <c r="R186" s="23">
        <f t="shared" si="38"/>
        <v>4</v>
      </c>
      <c r="S186" s="71">
        <f t="shared" si="31"/>
        <v>0</v>
      </c>
    </row>
    <row r="187" spans="1:19" ht="22.5" customHeight="1" x14ac:dyDescent="0.25">
      <c r="B187" s="29">
        <v>166</v>
      </c>
      <c r="C187" s="87" t="s">
        <v>374</v>
      </c>
      <c r="D187" s="87" t="s">
        <v>375</v>
      </c>
      <c r="E187" s="88" t="s">
        <v>13</v>
      </c>
      <c r="F187" s="89">
        <v>359.76</v>
      </c>
      <c r="G187" s="101">
        <v>2</v>
      </c>
      <c r="H187" s="70">
        <f t="shared" si="33"/>
        <v>719.52</v>
      </c>
      <c r="I187" s="9"/>
      <c r="J187" s="6">
        <f t="shared" si="34"/>
        <v>166</v>
      </c>
      <c r="K187" s="7" t="str">
        <f t="shared" si="35"/>
        <v>Щётка стеклоочистителя 48 см.19"  UWB-19.NISSAN.038</v>
      </c>
      <c r="L187" s="25" t="str">
        <f t="shared" si="32"/>
        <v>UWB-19.NISSAN.038</v>
      </c>
      <c r="M187" s="19"/>
      <c r="N187" s="19"/>
      <c r="O187" s="17" t="str">
        <f t="shared" si="36"/>
        <v>шт</v>
      </c>
      <c r="P187" s="26">
        <f t="shared" si="37"/>
        <v>359.76</v>
      </c>
      <c r="Q187" s="19"/>
      <c r="R187" s="17">
        <f t="shared" si="38"/>
        <v>2</v>
      </c>
      <c r="S187" s="71">
        <f t="shared" si="31"/>
        <v>0</v>
      </c>
    </row>
    <row r="188" spans="1:19" ht="22.5" customHeight="1" x14ac:dyDescent="0.25">
      <c r="B188" s="29">
        <v>167</v>
      </c>
      <c r="C188" s="87" t="s">
        <v>376</v>
      </c>
      <c r="D188" s="87" t="s">
        <v>48</v>
      </c>
      <c r="E188" s="88" t="s">
        <v>13</v>
      </c>
      <c r="F188" s="90">
        <v>7533.93</v>
      </c>
      <c r="G188" s="101">
        <v>2</v>
      </c>
      <c r="H188" s="70">
        <f t="shared" si="33"/>
        <v>15067.86</v>
      </c>
      <c r="I188" s="9"/>
      <c r="J188" s="6">
        <f t="shared" si="34"/>
        <v>167</v>
      </c>
      <c r="K188" s="7" t="str">
        <f t="shared" si="35"/>
        <v>Энергоаккумулятор КАМАЗ 20/20 РААЗ, 100-3519100-30</v>
      </c>
      <c r="L188" s="25" t="str">
        <f t="shared" si="32"/>
        <v>100-3519100-30</v>
      </c>
      <c r="M188" s="19"/>
      <c r="N188" s="19"/>
      <c r="O188" s="17" t="str">
        <f t="shared" si="36"/>
        <v>шт</v>
      </c>
      <c r="P188" s="26">
        <f t="shared" si="37"/>
        <v>7533.93</v>
      </c>
      <c r="Q188" s="19"/>
      <c r="R188" s="17">
        <f t="shared" si="38"/>
        <v>2</v>
      </c>
      <c r="S188" s="71">
        <f t="shared" si="31"/>
        <v>0</v>
      </c>
    </row>
    <row r="189" spans="1:19" x14ac:dyDescent="0.25">
      <c r="B189" s="34"/>
      <c r="C189" s="34"/>
      <c r="D189" s="34"/>
      <c r="E189" s="34"/>
      <c r="F189" s="34"/>
      <c r="G189" s="40">
        <f>SUM(G22:G188)</f>
        <v>521</v>
      </c>
      <c r="H189" s="81">
        <f>SUM(H22:H188)</f>
        <v>2643449.4200000009</v>
      </c>
      <c r="I189" s="34"/>
      <c r="J189" s="34"/>
      <c r="K189" s="34"/>
      <c r="L189" s="34"/>
      <c r="M189" s="34"/>
      <c r="N189" s="34"/>
      <c r="O189" s="34"/>
      <c r="P189" s="34"/>
      <c r="Q189" s="34"/>
      <c r="R189" s="42">
        <f>SUM(R22:R188)</f>
        <v>521</v>
      </c>
      <c r="S189" s="35">
        <f>SUM(S22:S188)</f>
        <v>0</v>
      </c>
    </row>
    <row r="190" spans="1:19" s="44" customFormat="1" ht="15.75" customHeight="1" x14ac:dyDescent="0.25">
      <c r="A190" s="119" t="s">
        <v>19</v>
      </c>
      <c r="B190" s="120"/>
      <c r="C190" s="120"/>
      <c r="D190" s="120"/>
      <c r="E190" s="120"/>
      <c r="F190" s="120"/>
      <c r="G190" s="120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2"/>
      <c r="S190" s="69"/>
    </row>
    <row r="191" spans="1:19" s="44" customFormat="1" ht="15.75" customHeight="1" x14ac:dyDescent="0.25">
      <c r="A191" s="119" t="s">
        <v>27</v>
      </c>
      <c r="B191" s="121"/>
      <c r="C191" s="121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2"/>
      <c r="S191" s="69"/>
    </row>
    <row r="192" spans="1:19" ht="30" customHeight="1" x14ac:dyDescent="0.25">
      <c r="B192" s="43">
        <v>1</v>
      </c>
      <c r="C192" s="87" t="s">
        <v>377</v>
      </c>
      <c r="D192" s="87" t="s">
        <v>32</v>
      </c>
      <c r="E192" s="88" t="s">
        <v>13</v>
      </c>
      <c r="F192" s="90">
        <v>27500</v>
      </c>
      <c r="G192" s="101">
        <v>1</v>
      </c>
      <c r="H192" s="70">
        <f t="shared" ref="H192:H193" si="39">F192*G192</f>
        <v>27500</v>
      </c>
      <c r="I192" s="9"/>
      <c r="J192" s="6">
        <f t="shared" ref="J192:J193" si="40">B192</f>
        <v>1</v>
      </c>
      <c r="K192" s="7" t="str">
        <f t="shared" ref="K192:K193" si="41">C192</f>
        <v>Вал карданный переднего моста (4 отверстия) L=1127мм Белкард 43114-2203011</v>
      </c>
      <c r="L192" s="25" t="str">
        <f>D192</f>
        <v>43114-2203011</v>
      </c>
      <c r="M192" s="19"/>
      <c r="N192" s="19"/>
      <c r="O192" s="17" t="str">
        <f t="shared" ref="O192:O193" si="42">E192</f>
        <v>шт</v>
      </c>
      <c r="P192" s="26">
        <f t="shared" ref="P192:P193" si="43">F192</f>
        <v>27500</v>
      </c>
      <c r="Q192" s="19"/>
      <c r="R192" s="17">
        <f t="shared" ref="R192:R193" si="44">G192</f>
        <v>1</v>
      </c>
      <c r="S192" s="71">
        <f t="shared" ref="S192:S193" si="45">Q192*R192</f>
        <v>0</v>
      </c>
    </row>
    <row r="193" spans="2:19" ht="30" customHeight="1" x14ac:dyDescent="0.25">
      <c r="B193" s="43">
        <v>2</v>
      </c>
      <c r="C193" s="87" t="s">
        <v>378</v>
      </c>
      <c r="D193" s="87" t="s">
        <v>379</v>
      </c>
      <c r="E193" s="88" t="s">
        <v>13</v>
      </c>
      <c r="F193" s="90">
        <v>8333.33</v>
      </c>
      <c r="G193" s="101">
        <v>2</v>
      </c>
      <c r="H193" s="80">
        <f t="shared" si="39"/>
        <v>16666.66</v>
      </c>
      <c r="I193" s="9"/>
      <c r="J193" s="20">
        <f t="shared" si="40"/>
        <v>2</v>
      </c>
      <c r="K193" s="21" t="str">
        <f t="shared" si="41"/>
        <v>Диск колесный 43118-3101012-55 (12-21) 310-533</v>
      </c>
      <c r="L193" s="25" t="str">
        <f t="shared" ref="L193:L214" si="46">D193</f>
        <v>43118-3101012-55 (12-21) 310-533</v>
      </c>
      <c r="M193" s="22"/>
      <c r="N193" s="19"/>
      <c r="O193" s="23" t="str">
        <f t="shared" si="42"/>
        <v>шт</v>
      </c>
      <c r="P193" s="27">
        <f t="shared" si="43"/>
        <v>8333.33</v>
      </c>
      <c r="Q193" s="22"/>
      <c r="R193" s="23">
        <f t="shared" si="44"/>
        <v>2</v>
      </c>
      <c r="S193" s="72">
        <f t="shared" si="45"/>
        <v>0</v>
      </c>
    </row>
    <row r="194" spans="2:19" ht="30" customHeight="1" x14ac:dyDescent="0.25">
      <c r="B194" s="43">
        <v>3</v>
      </c>
      <c r="C194" s="87" t="s">
        <v>380</v>
      </c>
      <c r="D194" s="87" t="s">
        <v>381</v>
      </c>
      <c r="E194" s="88" t="s">
        <v>13</v>
      </c>
      <c r="F194" s="89">
        <v>214.28</v>
      </c>
      <c r="G194" s="101">
        <v>2</v>
      </c>
      <c r="H194" s="70">
        <f t="shared" ref="H194:H214" si="47">F194*G194</f>
        <v>428.56</v>
      </c>
      <c r="I194" s="9"/>
      <c r="J194" s="6">
        <f t="shared" ref="J194:J214" si="48">B194</f>
        <v>3</v>
      </c>
      <c r="K194" s="7" t="str">
        <f t="shared" ref="K194:K214" si="49">C194</f>
        <v>Кольцо упорное башмака КАМАЗ 5320-2918255</v>
      </c>
      <c r="L194" s="25" t="str">
        <f t="shared" si="46"/>
        <v>5320-2918255</v>
      </c>
      <c r="M194" s="19"/>
      <c r="N194" s="19"/>
      <c r="O194" s="17" t="str">
        <f t="shared" ref="O194:O214" si="50">E194</f>
        <v>шт</v>
      </c>
      <c r="P194" s="26">
        <f t="shared" ref="P194:P214" si="51">F194</f>
        <v>214.28</v>
      </c>
      <c r="Q194" s="19"/>
      <c r="R194" s="17">
        <f t="shared" ref="R194:R214" si="52">G194</f>
        <v>2</v>
      </c>
      <c r="S194" s="71">
        <f t="shared" ref="S194:S214" si="53">Q194*R194</f>
        <v>0</v>
      </c>
    </row>
    <row r="195" spans="2:19" ht="30" customHeight="1" x14ac:dyDescent="0.25">
      <c r="B195" s="43">
        <v>4</v>
      </c>
      <c r="C195" s="87" t="s">
        <v>382</v>
      </c>
      <c r="D195" s="87" t="s">
        <v>383</v>
      </c>
      <c r="E195" s="88" t="s">
        <v>13</v>
      </c>
      <c r="F195" s="89">
        <v>833.33</v>
      </c>
      <c r="G195" s="101">
        <v>1</v>
      </c>
      <c r="H195" s="80">
        <f t="shared" si="47"/>
        <v>833.33</v>
      </c>
      <c r="I195" s="9"/>
      <c r="J195" s="20">
        <f t="shared" si="48"/>
        <v>4</v>
      </c>
      <c r="K195" s="21" t="str">
        <f t="shared" si="49"/>
        <v>Комплект втулок балансира 55111-2918074-01К</v>
      </c>
      <c r="L195" s="25" t="str">
        <f t="shared" si="46"/>
        <v>55111-2918074-01К</v>
      </c>
      <c r="M195" s="22"/>
      <c r="N195" s="19"/>
      <c r="O195" s="23" t="str">
        <f t="shared" si="50"/>
        <v>шт</v>
      </c>
      <c r="P195" s="27">
        <f t="shared" si="51"/>
        <v>833.33</v>
      </c>
      <c r="Q195" s="22"/>
      <c r="R195" s="23">
        <f t="shared" si="52"/>
        <v>1</v>
      </c>
      <c r="S195" s="72">
        <f t="shared" si="53"/>
        <v>0</v>
      </c>
    </row>
    <row r="196" spans="2:19" ht="30" customHeight="1" x14ac:dyDescent="0.25">
      <c r="B196" s="43">
        <v>5</v>
      </c>
      <c r="C196" s="87" t="s">
        <v>384</v>
      </c>
      <c r="D196" s="87" t="s">
        <v>385</v>
      </c>
      <c r="E196" s="88" t="s">
        <v>13</v>
      </c>
      <c r="F196" s="90">
        <v>17087.55</v>
      </c>
      <c r="G196" s="101">
        <v>1</v>
      </c>
      <c r="H196" s="70">
        <f t="shared" si="47"/>
        <v>17087.55</v>
      </c>
      <c r="I196" s="9"/>
      <c r="J196" s="6">
        <f t="shared" si="48"/>
        <v>5</v>
      </c>
      <c r="K196" s="7" t="str">
        <f t="shared" si="49"/>
        <v>Компрессор на КАМАЗ 5320-3509015</v>
      </c>
      <c r="L196" s="25" t="str">
        <f t="shared" si="46"/>
        <v>5320-3509015</v>
      </c>
      <c r="M196" s="19"/>
      <c r="N196" s="19"/>
      <c r="O196" s="17" t="str">
        <f t="shared" si="50"/>
        <v>шт</v>
      </c>
      <c r="P196" s="26">
        <f t="shared" si="51"/>
        <v>17087.55</v>
      </c>
      <c r="Q196" s="19"/>
      <c r="R196" s="17">
        <f t="shared" si="52"/>
        <v>1</v>
      </c>
      <c r="S196" s="72">
        <f t="shared" si="53"/>
        <v>0</v>
      </c>
    </row>
    <row r="197" spans="2:19" ht="45" customHeight="1" x14ac:dyDescent="0.25">
      <c r="B197" s="43">
        <v>6</v>
      </c>
      <c r="C197" s="87" t="s">
        <v>386</v>
      </c>
      <c r="D197" s="87" t="s">
        <v>387</v>
      </c>
      <c r="E197" s="88" t="s">
        <v>13</v>
      </c>
      <c r="F197" s="90">
        <v>7416.67</v>
      </c>
      <c r="G197" s="101">
        <v>1</v>
      </c>
      <c r="H197" s="80">
        <f t="shared" si="47"/>
        <v>7416.67</v>
      </c>
      <c r="I197" s="9"/>
      <c r="J197" s="20">
        <f t="shared" si="48"/>
        <v>6</v>
      </c>
      <c r="K197" s="21" t="str">
        <f t="shared" si="49"/>
        <v>Корпус поворотного кулака левый 4310-2304031</v>
      </c>
      <c r="L197" s="25" t="str">
        <f t="shared" si="46"/>
        <v>4310-2304031</v>
      </c>
      <c r="M197" s="22"/>
      <c r="N197" s="19"/>
      <c r="O197" s="23" t="str">
        <f t="shared" si="50"/>
        <v>шт</v>
      </c>
      <c r="P197" s="27">
        <f t="shared" si="51"/>
        <v>7416.67</v>
      </c>
      <c r="Q197" s="22"/>
      <c r="R197" s="23">
        <f t="shared" si="52"/>
        <v>1</v>
      </c>
      <c r="S197" s="71">
        <f t="shared" si="53"/>
        <v>0</v>
      </c>
    </row>
    <row r="198" spans="2:19" ht="30" customHeight="1" x14ac:dyDescent="0.25">
      <c r="B198" s="43">
        <v>7</v>
      </c>
      <c r="C198" s="87" t="s">
        <v>388</v>
      </c>
      <c r="D198" s="87" t="s">
        <v>389</v>
      </c>
      <c r="E198" s="88" t="s">
        <v>13</v>
      </c>
      <c r="F198" s="90">
        <v>7583.33</v>
      </c>
      <c r="G198" s="101">
        <v>1</v>
      </c>
      <c r="H198" s="70">
        <f t="shared" si="47"/>
        <v>7583.33</v>
      </c>
      <c r="I198" s="9"/>
      <c r="J198" s="6">
        <f t="shared" si="48"/>
        <v>7</v>
      </c>
      <c r="K198" s="7" t="str">
        <f t="shared" si="49"/>
        <v>Корпус поворотного кулака правый 4310-2304030</v>
      </c>
      <c r="L198" s="25" t="str">
        <f t="shared" si="46"/>
        <v>4310-2304030</v>
      </c>
      <c r="M198" s="19"/>
      <c r="N198" s="19"/>
      <c r="O198" s="17" t="str">
        <f t="shared" si="50"/>
        <v>шт</v>
      </c>
      <c r="P198" s="26">
        <f t="shared" si="51"/>
        <v>7583.33</v>
      </c>
      <c r="Q198" s="19"/>
      <c r="R198" s="17">
        <f t="shared" si="52"/>
        <v>1</v>
      </c>
      <c r="S198" s="72">
        <f t="shared" si="53"/>
        <v>0</v>
      </c>
    </row>
    <row r="199" spans="2:19" ht="30" customHeight="1" x14ac:dyDescent="0.25">
      <c r="B199" s="43">
        <v>8</v>
      </c>
      <c r="C199" s="87" t="s">
        <v>390</v>
      </c>
      <c r="D199" s="87" t="s">
        <v>391</v>
      </c>
      <c r="E199" s="88" t="s">
        <v>13</v>
      </c>
      <c r="F199" s="90">
        <v>37500</v>
      </c>
      <c r="G199" s="101">
        <v>1</v>
      </c>
      <c r="H199" s="80">
        <f t="shared" si="47"/>
        <v>37500</v>
      </c>
      <c r="I199" s="9"/>
      <c r="J199" s="20">
        <f t="shared" si="48"/>
        <v>8</v>
      </c>
      <c r="K199" s="21" t="str">
        <f t="shared" si="49"/>
        <v>Механизм рулевой 4310-3400020</v>
      </c>
      <c r="L199" s="25" t="str">
        <f t="shared" si="46"/>
        <v>4310-3400020</v>
      </c>
      <c r="M199" s="22"/>
      <c r="N199" s="19"/>
      <c r="O199" s="23" t="str">
        <f t="shared" si="50"/>
        <v>шт</v>
      </c>
      <c r="P199" s="27">
        <f t="shared" si="51"/>
        <v>37500</v>
      </c>
      <c r="Q199" s="22"/>
      <c r="R199" s="23">
        <f t="shared" si="52"/>
        <v>1</v>
      </c>
      <c r="S199" s="72">
        <f t="shared" si="53"/>
        <v>0</v>
      </c>
    </row>
    <row r="200" spans="2:19" ht="30" customHeight="1" x14ac:dyDescent="0.25">
      <c r="B200" s="43">
        <v>9</v>
      </c>
      <c r="C200" s="87" t="s">
        <v>392</v>
      </c>
      <c r="D200" s="87" t="s">
        <v>393</v>
      </c>
      <c r="E200" s="88" t="s">
        <v>13</v>
      </c>
      <c r="F200" s="90">
        <v>33333.33</v>
      </c>
      <c r="G200" s="101">
        <v>1</v>
      </c>
      <c r="H200" s="70">
        <f t="shared" si="47"/>
        <v>33333.33</v>
      </c>
      <c r="I200" s="9"/>
      <c r="J200" s="6">
        <f t="shared" si="48"/>
        <v>9</v>
      </c>
      <c r="K200" s="7" t="str">
        <f t="shared" si="49"/>
        <v>Ось балансиров с кронштейнами 5511-2918050</v>
      </c>
      <c r="L200" s="25" t="str">
        <f t="shared" si="46"/>
        <v>5511-2918050</v>
      </c>
      <c r="M200" s="19"/>
      <c r="N200" s="19"/>
      <c r="O200" s="17" t="str">
        <f t="shared" si="50"/>
        <v>шт</v>
      </c>
      <c r="P200" s="26">
        <f t="shared" si="51"/>
        <v>33333.33</v>
      </c>
      <c r="Q200" s="19"/>
      <c r="R200" s="17">
        <f t="shared" si="52"/>
        <v>1</v>
      </c>
      <c r="S200" s="71">
        <f t="shared" si="53"/>
        <v>0</v>
      </c>
    </row>
    <row r="201" spans="2:19" ht="30" customHeight="1" x14ac:dyDescent="0.25">
      <c r="B201" s="43">
        <v>10</v>
      </c>
      <c r="C201" s="87" t="s">
        <v>203</v>
      </c>
      <c r="D201" s="87" t="s">
        <v>204</v>
      </c>
      <c r="E201" s="88" t="s">
        <v>13</v>
      </c>
      <c r="F201" s="90">
        <v>7083.33</v>
      </c>
      <c r="G201" s="101">
        <v>1</v>
      </c>
      <c r="H201" s="80">
        <f t="shared" si="47"/>
        <v>7083.33</v>
      </c>
      <c r="I201" s="9"/>
      <c r="J201" s="20">
        <f t="shared" si="48"/>
        <v>10</v>
      </c>
      <c r="K201" s="21" t="str">
        <f t="shared" si="49"/>
        <v>Пневмогидроусилитель ПГУ тормозов в сборе 4320-3510011</v>
      </c>
      <c r="L201" s="25" t="str">
        <f t="shared" si="46"/>
        <v>4320-3510011</v>
      </c>
      <c r="M201" s="22"/>
      <c r="N201" s="19"/>
      <c r="O201" s="23" t="str">
        <f t="shared" si="50"/>
        <v>шт</v>
      </c>
      <c r="P201" s="27">
        <f t="shared" si="51"/>
        <v>7083.33</v>
      </c>
      <c r="Q201" s="22"/>
      <c r="R201" s="23">
        <f t="shared" si="52"/>
        <v>1</v>
      </c>
      <c r="S201" s="72">
        <f t="shared" si="53"/>
        <v>0</v>
      </c>
    </row>
    <row r="202" spans="2:19" ht="30" customHeight="1" x14ac:dyDescent="0.25">
      <c r="B202" s="43">
        <v>11</v>
      </c>
      <c r="C202" s="87" t="s">
        <v>394</v>
      </c>
      <c r="D202" s="87" t="s">
        <v>395</v>
      </c>
      <c r="E202" s="88" t="s">
        <v>13</v>
      </c>
      <c r="F202" s="90">
        <v>1333.33</v>
      </c>
      <c r="G202" s="101">
        <v>4</v>
      </c>
      <c r="H202" s="70">
        <f t="shared" si="47"/>
        <v>5333.32</v>
      </c>
      <c r="I202" s="9"/>
      <c r="J202" s="6">
        <f t="shared" si="48"/>
        <v>11</v>
      </c>
      <c r="K202" s="7" t="str">
        <f t="shared" si="49"/>
        <v>Подшипник ступицы комплект (2 подшипника, манжета, шайбы, гайка) 75182007118РК</v>
      </c>
      <c r="L202" s="25" t="str">
        <f t="shared" si="46"/>
        <v>75182007118РК</v>
      </c>
      <c r="M202" s="19"/>
      <c r="N202" s="19"/>
      <c r="O202" s="17" t="str">
        <f t="shared" si="50"/>
        <v>шт</v>
      </c>
      <c r="P202" s="26">
        <f t="shared" si="51"/>
        <v>1333.33</v>
      </c>
      <c r="Q202" s="19"/>
      <c r="R202" s="17">
        <f t="shared" si="52"/>
        <v>4</v>
      </c>
      <c r="S202" s="72">
        <f t="shared" si="53"/>
        <v>0</v>
      </c>
    </row>
    <row r="203" spans="2:19" ht="30" customHeight="1" x14ac:dyDescent="0.25">
      <c r="B203" s="43">
        <v>12</v>
      </c>
      <c r="C203" s="87" t="s">
        <v>223</v>
      </c>
      <c r="D203" s="87" t="s">
        <v>224</v>
      </c>
      <c r="E203" s="88" t="s">
        <v>13</v>
      </c>
      <c r="F203" s="90">
        <v>20686.97</v>
      </c>
      <c r="G203" s="101">
        <v>1</v>
      </c>
      <c r="H203" s="80">
        <f t="shared" si="47"/>
        <v>20686.97</v>
      </c>
      <c r="I203" s="9"/>
      <c r="J203" s="20">
        <f t="shared" si="48"/>
        <v>12</v>
      </c>
      <c r="K203" s="21" t="str">
        <f t="shared" si="49"/>
        <v>Радиатор в сборе КАМАЗ-43118 (меднопаяный) 146.1301010</v>
      </c>
      <c r="L203" s="25" t="str">
        <f t="shared" si="46"/>
        <v>146.1301010</v>
      </c>
      <c r="M203" s="22"/>
      <c r="N203" s="19"/>
      <c r="O203" s="23" t="str">
        <f t="shared" si="50"/>
        <v>шт</v>
      </c>
      <c r="P203" s="27">
        <f t="shared" si="51"/>
        <v>20686.97</v>
      </c>
      <c r="Q203" s="22"/>
      <c r="R203" s="23">
        <f t="shared" si="52"/>
        <v>1</v>
      </c>
      <c r="S203" s="71">
        <f t="shared" si="53"/>
        <v>0</v>
      </c>
    </row>
    <row r="204" spans="2:19" ht="45" x14ac:dyDescent="0.25">
      <c r="B204" s="43">
        <v>13</v>
      </c>
      <c r="C204" s="87" t="s">
        <v>396</v>
      </c>
      <c r="D204" s="87" t="s">
        <v>397</v>
      </c>
      <c r="E204" s="88" t="s">
        <v>13</v>
      </c>
      <c r="F204" s="90">
        <v>110833.33</v>
      </c>
      <c r="G204" s="101">
        <v>1</v>
      </c>
      <c r="H204" s="70">
        <f t="shared" si="47"/>
        <v>110833.33</v>
      </c>
      <c r="I204" s="9"/>
      <c r="J204" s="6">
        <f t="shared" si="48"/>
        <v>13</v>
      </c>
      <c r="K204" s="7" t="str">
        <f t="shared" si="49"/>
        <v>Редуктор среднего моста 49 зубьев, i=7.49 4320Х-2502007</v>
      </c>
      <c r="L204" s="25" t="str">
        <f t="shared" si="46"/>
        <v>4320Х-2502007</v>
      </c>
      <c r="M204" s="19"/>
      <c r="N204" s="19"/>
      <c r="O204" s="17" t="str">
        <f t="shared" si="50"/>
        <v>шт</v>
      </c>
      <c r="P204" s="26">
        <f t="shared" si="51"/>
        <v>110833.33</v>
      </c>
      <c r="Q204" s="19"/>
      <c r="R204" s="17">
        <f t="shared" si="52"/>
        <v>1</v>
      </c>
      <c r="S204" s="72">
        <f t="shared" si="53"/>
        <v>0</v>
      </c>
    </row>
    <row r="205" spans="2:19" ht="30" customHeight="1" x14ac:dyDescent="0.25">
      <c r="B205" s="43">
        <v>14</v>
      </c>
      <c r="C205" s="87" t="s">
        <v>235</v>
      </c>
      <c r="D205" s="87" t="s">
        <v>236</v>
      </c>
      <c r="E205" s="88" t="s">
        <v>13</v>
      </c>
      <c r="F205" s="90">
        <v>14565.22</v>
      </c>
      <c r="G205" s="101">
        <v>2</v>
      </c>
      <c r="H205" s="80">
        <f t="shared" si="47"/>
        <v>29130.44</v>
      </c>
      <c r="I205" s="9"/>
      <c r="J205" s="20">
        <f t="shared" si="48"/>
        <v>14</v>
      </c>
      <c r="K205" s="21" t="str">
        <f t="shared" si="49"/>
        <v>рессора передняя КАМАз 55111-2902012</v>
      </c>
      <c r="L205" s="25" t="str">
        <f t="shared" si="46"/>
        <v>55111-2902012-01</v>
      </c>
      <c r="M205" s="22"/>
      <c r="N205" s="19"/>
      <c r="O205" s="23" t="str">
        <f t="shared" si="50"/>
        <v>шт</v>
      </c>
      <c r="P205" s="27">
        <f t="shared" si="51"/>
        <v>14565.22</v>
      </c>
      <c r="Q205" s="22"/>
      <c r="R205" s="23">
        <f t="shared" si="52"/>
        <v>2</v>
      </c>
      <c r="S205" s="72">
        <f t="shared" si="53"/>
        <v>0</v>
      </c>
    </row>
    <row r="206" spans="2:19" ht="30" customHeight="1" x14ac:dyDescent="0.25">
      <c r="B206" s="43">
        <v>15</v>
      </c>
      <c r="C206" s="87" t="s">
        <v>398</v>
      </c>
      <c r="D206" s="87" t="s">
        <v>399</v>
      </c>
      <c r="E206" s="88" t="s">
        <v>13</v>
      </c>
      <c r="F206" s="90">
        <v>38685.21</v>
      </c>
      <c r="G206" s="101">
        <v>1</v>
      </c>
      <c r="H206" s="70">
        <f t="shared" si="47"/>
        <v>38685.21</v>
      </c>
      <c r="I206" s="9"/>
      <c r="J206" s="6">
        <f t="shared" si="48"/>
        <v>15</v>
      </c>
      <c r="K206" s="7" t="str">
        <f t="shared" si="49"/>
        <v>Турбокомпрессор ЯМЗ 236  НЕ 122-1118010-07</v>
      </c>
      <c r="L206" s="25" t="str">
        <f t="shared" si="46"/>
        <v>122-1118010-07</v>
      </c>
      <c r="M206" s="19"/>
      <c r="N206" s="19"/>
      <c r="O206" s="17" t="str">
        <f t="shared" si="50"/>
        <v>шт</v>
      </c>
      <c r="P206" s="26">
        <f t="shared" si="51"/>
        <v>38685.21</v>
      </c>
      <c r="Q206" s="19"/>
      <c r="R206" s="17">
        <f t="shared" si="52"/>
        <v>1</v>
      </c>
      <c r="S206" s="71">
        <f t="shared" si="53"/>
        <v>0</v>
      </c>
    </row>
    <row r="207" spans="2:19" ht="30" customHeight="1" x14ac:dyDescent="0.25">
      <c r="B207" s="43">
        <v>16</v>
      </c>
      <c r="C207" s="87" t="s">
        <v>400</v>
      </c>
      <c r="D207" s="87" t="s">
        <v>401</v>
      </c>
      <c r="E207" s="88" t="s">
        <v>13</v>
      </c>
      <c r="F207" s="90">
        <v>4666.67</v>
      </c>
      <c r="G207" s="101">
        <v>1</v>
      </c>
      <c r="H207" s="80">
        <f t="shared" si="47"/>
        <v>4666.67</v>
      </c>
      <c r="I207" s="9"/>
      <c r="J207" s="20">
        <f t="shared" si="48"/>
        <v>16</v>
      </c>
      <c r="K207" s="21" t="str">
        <f t="shared" si="49"/>
        <v>Тяга рулевая поперечная 4310-3414049-11</v>
      </c>
      <c r="L207" s="25" t="str">
        <f t="shared" si="46"/>
        <v>4310-3414049-11</v>
      </c>
      <c r="M207" s="22"/>
      <c r="N207" s="19"/>
      <c r="O207" s="23" t="str">
        <f t="shared" si="50"/>
        <v>шт</v>
      </c>
      <c r="P207" s="27">
        <f t="shared" si="51"/>
        <v>4666.67</v>
      </c>
      <c r="Q207" s="22"/>
      <c r="R207" s="23">
        <f t="shared" si="52"/>
        <v>1</v>
      </c>
      <c r="S207" s="72">
        <f t="shared" si="53"/>
        <v>0</v>
      </c>
    </row>
    <row r="208" spans="2:19" ht="30" customHeight="1" x14ac:dyDescent="0.25">
      <c r="B208" s="43">
        <v>17</v>
      </c>
      <c r="C208" s="87" t="s">
        <v>402</v>
      </c>
      <c r="D208" s="87" t="s">
        <v>403</v>
      </c>
      <c r="E208" s="88" t="s">
        <v>13</v>
      </c>
      <c r="F208" s="90">
        <v>4916.67</v>
      </c>
      <c r="G208" s="101">
        <v>1</v>
      </c>
      <c r="H208" s="70">
        <f t="shared" si="47"/>
        <v>4916.67</v>
      </c>
      <c r="I208" s="9"/>
      <c r="J208" s="6">
        <f t="shared" si="48"/>
        <v>17</v>
      </c>
      <c r="K208" s="7" t="str">
        <f t="shared" si="49"/>
        <v>Тяга рулевая продольная 4310-3414009-10</v>
      </c>
      <c r="L208" s="25" t="str">
        <f t="shared" si="46"/>
        <v>4310-3414009-10</v>
      </c>
      <c r="M208" s="19"/>
      <c r="N208" s="19"/>
      <c r="O208" s="17" t="str">
        <f t="shared" si="50"/>
        <v>шт</v>
      </c>
      <c r="P208" s="26">
        <f t="shared" si="51"/>
        <v>4916.67</v>
      </c>
      <c r="Q208" s="19"/>
      <c r="R208" s="17">
        <f t="shared" si="52"/>
        <v>1</v>
      </c>
      <c r="S208" s="72">
        <f t="shared" si="53"/>
        <v>0</v>
      </c>
    </row>
    <row r="209" spans="2:19" ht="30" x14ac:dyDescent="0.25">
      <c r="B209" s="43">
        <v>18</v>
      </c>
      <c r="C209" s="87" t="s">
        <v>404</v>
      </c>
      <c r="D209" s="87" t="s">
        <v>405</v>
      </c>
      <c r="E209" s="88" t="s">
        <v>13</v>
      </c>
      <c r="F209" s="90">
        <v>6188.47</v>
      </c>
      <c r="G209" s="101">
        <v>1</v>
      </c>
      <c r="H209" s="80">
        <f t="shared" si="47"/>
        <v>6188.47</v>
      </c>
      <c r="I209" s="9"/>
      <c r="J209" s="20">
        <f t="shared" si="48"/>
        <v>18</v>
      </c>
      <c r="K209" s="21" t="str">
        <f t="shared" si="49"/>
        <v xml:space="preserve">Фильтр грубой очистки топлива 6660662336 </v>
      </c>
      <c r="L209" s="25" t="str">
        <f t="shared" si="46"/>
        <v xml:space="preserve">6660662336 </v>
      </c>
      <c r="M209" s="22"/>
      <c r="N209" s="19"/>
      <c r="O209" s="23" t="str">
        <f t="shared" si="50"/>
        <v>шт</v>
      </c>
      <c r="P209" s="27">
        <f t="shared" si="51"/>
        <v>6188.47</v>
      </c>
      <c r="Q209" s="22"/>
      <c r="R209" s="23">
        <f t="shared" si="52"/>
        <v>1</v>
      </c>
      <c r="S209" s="71">
        <f t="shared" si="53"/>
        <v>0</v>
      </c>
    </row>
    <row r="210" spans="2:19" ht="45" x14ac:dyDescent="0.25">
      <c r="B210" s="43">
        <v>19</v>
      </c>
      <c r="C210" s="87" t="s">
        <v>406</v>
      </c>
      <c r="D210" s="87" t="s">
        <v>407</v>
      </c>
      <c r="E210" s="88" t="s">
        <v>13</v>
      </c>
      <c r="F210" s="90">
        <v>3419.33</v>
      </c>
      <c r="G210" s="101">
        <v>1</v>
      </c>
      <c r="H210" s="70">
        <f t="shared" si="47"/>
        <v>3419.33</v>
      </c>
      <c r="I210" s="9"/>
      <c r="J210" s="6">
        <f t="shared" si="48"/>
        <v>19</v>
      </c>
      <c r="K210" s="7" t="str">
        <f t="shared" si="49"/>
        <v>Фильтроэлемент SFCT-5825E для привода лебедки МКМ-200</v>
      </c>
      <c r="L210" s="25" t="str">
        <f t="shared" si="46"/>
        <v>SFCT-5825E</v>
      </c>
      <c r="M210" s="19"/>
      <c r="N210" s="19"/>
      <c r="O210" s="17" t="str">
        <f t="shared" si="50"/>
        <v>шт</v>
      </c>
      <c r="P210" s="26">
        <f t="shared" si="51"/>
        <v>3419.33</v>
      </c>
      <c r="Q210" s="19"/>
      <c r="R210" s="17">
        <f t="shared" si="52"/>
        <v>1</v>
      </c>
      <c r="S210" s="71">
        <f t="shared" si="53"/>
        <v>0</v>
      </c>
    </row>
    <row r="211" spans="2:19" ht="30" customHeight="1" x14ac:dyDescent="0.25">
      <c r="B211" s="43">
        <v>20</v>
      </c>
      <c r="C211" s="87" t="s">
        <v>408</v>
      </c>
      <c r="D211" s="87" t="s">
        <v>409</v>
      </c>
      <c r="E211" s="88" t="s">
        <v>13</v>
      </c>
      <c r="F211" s="89">
        <v>4.68</v>
      </c>
      <c r="G211" s="101">
        <v>100</v>
      </c>
      <c r="H211" s="80">
        <f t="shared" si="47"/>
        <v>468</v>
      </c>
      <c r="I211" s="9"/>
      <c r="J211" s="20">
        <f t="shared" si="48"/>
        <v>20</v>
      </c>
      <c r="K211" s="21" t="str">
        <f t="shared" si="49"/>
        <v>Хомут-стяжка 250х4мм</v>
      </c>
      <c r="L211" s="25" t="str">
        <f t="shared" si="46"/>
        <v>250х4мм</v>
      </c>
      <c r="M211" s="22"/>
      <c r="N211" s="19"/>
      <c r="O211" s="23" t="str">
        <f t="shared" si="50"/>
        <v>шт</v>
      </c>
      <c r="P211" s="27">
        <f t="shared" si="51"/>
        <v>4.68</v>
      </c>
      <c r="Q211" s="22"/>
      <c r="R211" s="23">
        <f t="shared" si="52"/>
        <v>100</v>
      </c>
      <c r="S211" s="72">
        <f t="shared" si="53"/>
        <v>0</v>
      </c>
    </row>
    <row r="212" spans="2:19" ht="30" customHeight="1" x14ac:dyDescent="0.25">
      <c r="B212" s="43">
        <v>21</v>
      </c>
      <c r="C212" s="87" t="s">
        <v>410</v>
      </c>
      <c r="D212" s="87" t="s">
        <v>411</v>
      </c>
      <c r="E212" s="88" t="s">
        <v>13</v>
      </c>
      <c r="F212" s="90">
        <v>10833.33</v>
      </c>
      <c r="G212" s="101">
        <v>2</v>
      </c>
      <c r="H212" s="70">
        <f t="shared" si="47"/>
        <v>21666.66</v>
      </c>
      <c r="I212" s="9"/>
      <c r="J212" s="6">
        <f t="shared" si="48"/>
        <v>21</v>
      </c>
      <c r="K212" s="7" t="str">
        <f t="shared" si="49"/>
        <v>Цапфа заднего, среднего моста левая в сборе 43114-2401081</v>
      </c>
      <c r="L212" s="25" t="str">
        <f t="shared" si="46"/>
        <v>43114-2401081</v>
      </c>
      <c r="M212" s="19"/>
      <c r="N212" s="19"/>
      <c r="O212" s="17" t="str">
        <f t="shared" si="50"/>
        <v>шт</v>
      </c>
      <c r="P212" s="26">
        <f t="shared" si="51"/>
        <v>10833.33</v>
      </c>
      <c r="Q212" s="19"/>
      <c r="R212" s="17">
        <f t="shared" si="52"/>
        <v>2</v>
      </c>
      <c r="S212" s="71">
        <f t="shared" si="53"/>
        <v>0</v>
      </c>
    </row>
    <row r="213" spans="2:19" ht="45" customHeight="1" x14ac:dyDescent="0.25">
      <c r="B213" s="43">
        <v>22</v>
      </c>
      <c r="C213" s="87" t="s">
        <v>412</v>
      </c>
      <c r="D213" s="87" t="s">
        <v>413</v>
      </c>
      <c r="E213" s="88" t="s">
        <v>13</v>
      </c>
      <c r="F213" s="90">
        <v>10833.33</v>
      </c>
      <c r="G213" s="101">
        <v>2</v>
      </c>
      <c r="H213" s="80">
        <f t="shared" si="47"/>
        <v>21666.66</v>
      </c>
      <c r="I213" s="9"/>
      <c r="J213" s="20">
        <f t="shared" si="48"/>
        <v>22</v>
      </c>
      <c r="K213" s="21" t="str">
        <f t="shared" si="49"/>
        <v>Цапфа заднего, среднего моста правая в сборе 43114-2401080</v>
      </c>
      <c r="L213" s="25" t="str">
        <f t="shared" si="46"/>
        <v>43114-2401080</v>
      </c>
      <c r="M213" s="22"/>
      <c r="N213" s="19"/>
      <c r="O213" s="23" t="str">
        <f t="shared" si="50"/>
        <v>шт</v>
      </c>
      <c r="P213" s="27">
        <f t="shared" si="51"/>
        <v>10833.33</v>
      </c>
      <c r="Q213" s="22"/>
      <c r="R213" s="23">
        <f t="shared" si="52"/>
        <v>2</v>
      </c>
      <c r="S213" s="72">
        <f t="shared" si="53"/>
        <v>0</v>
      </c>
    </row>
    <row r="214" spans="2:19" ht="45" customHeight="1" x14ac:dyDescent="0.25">
      <c r="B214" s="43">
        <v>23</v>
      </c>
      <c r="C214" s="87" t="s">
        <v>376</v>
      </c>
      <c r="D214" s="87" t="s">
        <v>48</v>
      </c>
      <c r="E214" s="88" t="s">
        <v>13</v>
      </c>
      <c r="F214" s="90">
        <v>7533.93</v>
      </c>
      <c r="G214" s="101">
        <v>1</v>
      </c>
      <c r="H214" s="70">
        <f t="shared" si="47"/>
        <v>7533.93</v>
      </c>
      <c r="I214" s="9"/>
      <c r="J214" s="6">
        <f t="shared" si="48"/>
        <v>23</v>
      </c>
      <c r="K214" s="7" t="str">
        <f t="shared" si="49"/>
        <v>Энергоаккумулятор КАМАЗ 20/20 РААЗ, 100-3519100-30</v>
      </c>
      <c r="L214" s="25" t="str">
        <f t="shared" si="46"/>
        <v>100-3519100-30</v>
      </c>
      <c r="M214" s="19"/>
      <c r="N214" s="19"/>
      <c r="O214" s="17" t="str">
        <f t="shared" si="50"/>
        <v>шт</v>
      </c>
      <c r="P214" s="26">
        <f t="shared" si="51"/>
        <v>7533.93</v>
      </c>
      <c r="Q214" s="19"/>
      <c r="R214" s="17">
        <f t="shared" si="52"/>
        <v>1</v>
      </c>
      <c r="S214" s="71">
        <f t="shared" si="53"/>
        <v>0</v>
      </c>
    </row>
    <row r="215" spans="2:19" x14ac:dyDescent="0.25">
      <c r="G215" s="79">
        <f>SUM(G192:G214)</f>
        <v>130</v>
      </c>
      <c r="H215" s="83">
        <f>SUM(H192:H214)</f>
        <v>430628.41999999993</v>
      </c>
      <c r="J215" s="34"/>
      <c r="K215" s="34"/>
      <c r="L215" s="34"/>
      <c r="M215" s="34"/>
      <c r="N215" s="34"/>
      <c r="O215" s="34"/>
      <c r="P215" s="34"/>
      <c r="Q215" s="34"/>
      <c r="R215" s="76"/>
      <c r="S215" s="35">
        <f>SUM(S192:S214)</f>
        <v>0</v>
      </c>
    </row>
    <row r="216" spans="2:19" ht="15.75" x14ac:dyDescent="0.25">
      <c r="B216" s="119" t="s">
        <v>26</v>
      </c>
      <c r="C216" s="120"/>
      <c r="D216" s="121"/>
      <c r="E216" s="121"/>
      <c r="F216" s="121"/>
      <c r="G216" s="121"/>
      <c r="H216" s="121"/>
      <c r="I216" s="123"/>
      <c r="J216" s="121"/>
      <c r="K216" s="121"/>
      <c r="L216" s="121"/>
      <c r="M216" s="121"/>
      <c r="N216" s="121"/>
      <c r="O216" s="121"/>
      <c r="P216" s="121"/>
      <c r="Q216" s="121"/>
      <c r="R216" s="121"/>
      <c r="S216" s="122"/>
    </row>
    <row r="217" spans="2:19" ht="30" customHeight="1" x14ac:dyDescent="0.25">
      <c r="B217" s="92">
        <v>1</v>
      </c>
      <c r="C217" s="87" t="s">
        <v>414</v>
      </c>
      <c r="D217" s="87" t="s">
        <v>415</v>
      </c>
      <c r="E217" s="88" t="s">
        <v>13</v>
      </c>
      <c r="F217" s="90">
        <v>30833.33</v>
      </c>
      <c r="G217" s="101">
        <v>1</v>
      </c>
      <c r="H217" s="82">
        <f>G217*F217</f>
        <v>30833.33</v>
      </c>
      <c r="I217" s="97"/>
      <c r="J217" s="48">
        <f t="shared" ref="J217" si="54">B217</f>
        <v>1</v>
      </c>
      <c r="K217" s="93" t="str">
        <f t="shared" ref="K217" si="55">C217</f>
        <v xml:space="preserve"> Комплект ремонтный замка ССУ захват 3,5 SK2405-14</v>
      </c>
      <c r="L217" s="94" t="str">
        <f>D217</f>
        <v>SK2405-14</v>
      </c>
      <c r="M217" s="22"/>
      <c r="N217" s="22"/>
      <c r="O217" s="95" t="str">
        <f t="shared" ref="O217" si="56">E217</f>
        <v>шт</v>
      </c>
      <c r="P217" s="95">
        <f>F217</f>
        <v>30833.33</v>
      </c>
      <c r="Q217" s="34"/>
      <c r="R217" s="96">
        <f>G217</f>
        <v>1</v>
      </c>
      <c r="S217" s="72">
        <f t="shared" ref="S217" si="57">Q217*R217</f>
        <v>0</v>
      </c>
    </row>
    <row r="218" spans="2:19" ht="30" customHeight="1" x14ac:dyDescent="0.25">
      <c r="B218" s="92">
        <v>2</v>
      </c>
      <c r="C218" s="87" t="s">
        <v>416</v>
      </c>
      <c r="D218" s="87" t="s">
        <v>417</v>
      </c>
      <c r="E218" s="88" t="s">
        <v>13</v>
      </c>
      <c r="F218" s="90">
        <v>8583.33</v>
      </c>
      <c r="G218" s="101">
        <v>2</v>
      </c>
      <c r="H218" s="82">
        <f t="shared" ref="H218:H281" si="58">G218*F218</f>
        <v>17166.66</v>
      </c>
      <c r="I218" s="97"/>
      <c r="J218" s="48">
        <f t="shared" ref="J218:J228" si="59">B218</f>
        <v>2</v>
      </c>
      <c r="K218" s="93" t="str">
        <f t="shared" ref="K218:K228" si="60">C218</f>
        <v xml:space="preserve"> Комплект ремонтный поворотного кулака 375-2304009</v>
      </c>
      <c r="L218" s="94" t="str">
        <f t="shared" ref="L218:L228" si="61">D218</f>
        <v>375-2304009</v>
      </c>
      <c r="M218" s="22"/>
      <c r="N218" s="22"/>
      <c r="O218" s="95" t="str">
        <f t="shared" ref="O218:O228" si="62">E218</f>
        <v>шт</v>
      </c>
      <c r="P218" s="95">
        <f t="shared" ref="P218:P228" si="63">F218</f>
        <v>8583.33</v>
      </c>
      <c r="Q218" s="34"/>
      <c r="R218" s="96">
        <f t="shared" ref="R218:R228" si="64">G218</f>
        <v>2</v>
      </c>
      <c r="S218" s="72">
        <f t="shared" ref="S218:S228" si="65">Q218*R218</f>
        <v>0</v>
      </c>
    </row>
    <row r="219" spans="2:19" ht="30" customHeight="1" x14ac:dyDescent="0.25">
      <c r="B219" s="92">
        <v>3</v>
      </c>
      <c r="C219" s="87" t="s">
        <v>418</v>
      </c>
      <c r="D219" s="91">
        <v>1315268017</v>
      </c>
      <c r="E219" s="88" t="s">
        <v>13</v>
      </c>
      <c r="F219" s="90">
        <v>3833.33</v>
      </c>
      <c r="G219" s="101">
        <v>2</v>
      </c>
      <c r="H219" s="82">
        <f t="shared" si="58"/>
        <v>7666.66</v>
      </c>
      <c r="I219" s="97"/>
      <c r="J219" s="48">
        <f t="shared" si="59"/>
        <v>3</v>
      </c>
      <c r="K219" s="93" t="str">
        <f t="shared" si="60"/>
        <v>Вилка сцепления (в сборе)  1315268017</v>
      </c>
      <c r="L219" s="94">
        <f t="shared" si="61"/>
        <v>1315268017</v>
      </c>
      <c r="M219" s="22"/>
      <c r="N219" s="22"/>
      <c r="O219" s="95" t="str">
        <f t="shared" si="62"/>
        <v>шт</v>
      </c>
      <c r="P219" s="95">
        <f t="shared" si="63"/>
        <v>3833.33</v>
      </c>
      <c r="Q219" s="34"/>
      <c r="R219" s="96">
        <f t="shared" si="64"/>
        <v>2</v>
      </c>
      <c r="S219" s="72">
        <f t="shared" si="65"/>
        <v>0</v>
      </c>
    </row>
    <row r="220" spans="2:19" ht="30" customHeight="1" x14ac:dyDescent="0.25">
      <c r="B220" s="92">
        <v>4</v>
      </c>
      <c r="C220" s="87" t="s">
        <v>419</v>
      </c>
      <c r="D220" s="87" t="s">
        <v>420</v>
      </c>
      <c r="E220" s="88" t="s">
        <v>13</v>
      </c>
      <c r="F220" s="90">
        <v>2333.33</v>
      </c>
      <c r="G220" s="101">
        <v>1</v>
      </c>
      <c r="H220" s="82">
        <f t="shared" si="58"/>
        <v>2333.33</v>
      </c>
      <c r="I220" s="97"/>
      <c r="J220" s="48">
        <f t="shared" si="59"/>
        <v>4</v>
      </c>
      <c r="K220" s="93" t="str">
        <f t="shared" si="60"/>
        <v>Вилка сцепления 16.1601203</v>
      </c>
      <c r="L220" s="94" t="str">
        <f t="shared" si="61"/>
        <v>16.1601203</v>
      </c>
      <c r="M220" s="22"/>
      <c r="N220" s="22"/>
      <c r="O220" s="95" t="str">
        <f t="shared" si="62"/>
        <v>шт</v>
      </c>
      <c r="P220" s="95">
        <f t="shared" si="63"/>
        <v>2333.33</v>
      </c>
      <c r="Q220" s="34"/>
      <c r="R220" s="96">
        <f t="shared" si="64"/>
        <v>1</v>
      </c>
      <c r="S220" s="72">
        <f t="shared" si="65"/>
        <v>0</v>
      </c>
    </row>
    <row r="221" spans="2:19" ht="30" customHeight="1" x14ac:dyDescent="0.25">
      <c r="B221" s="92">
        <v>5</v>
      </c>
      <c r="C221" s="87" t="s">
        <v>421</v>
      </c>
      <c r="D221" s="87" t="s">
        <v>422</v>
      </c>
      <c r="E221" s="88" t="s">
        <v>17</v>
      </c>
      <c r="F221" s="90">
        <v>1036.1199999999999</v>
      </c>
      <c r="G221" s="101">
        <v>4</v>
      </c>
      <c r="H221" s="82">
        <f t="shared" si="58"/>
        <v>4144.4799999999996</v>
      </c>
      <c r="I221" s="97"/>
      <c r="J221" s="48">
        <f t="shared" si="59"/>
        <v>5</v>
      </c>
      <c r="K221" s="93" t="str">
        <f t="shared" si="60"/>
        <v>Втулка балансира (4шт) 5511-2918074</v>
      </c>
      <c r="L221" s="94" t="str">
        <f t="shared" si="61"/>
        <v>5511-2918074</v>
      </c>
      <c r="M221" s="22"/>
      <c r="N221" s="22"/>
      <c r="O221" s="95" t="str">
        <f t="shared" si="62"/>
        <v>компл</v>
      </c>
      <c r="P221" s="95">
        <f t="shared" si="63"/>
        <v>1036.1199999999999</v>
      </c>
      <c r="Q221" s="34"/>
      <c r="R221" s="96">
        <f t="shared" si="64"/>
        <v>4</v>
      </c>
      <c r="S221" s="72">
        <f t="shared" si="65"/>
        <v>0</v>
      </c>
    </row>
    <row r="222" spans="2:19" ht="30" customHeight="1" x14ac:dyDescent="0.25">
      <c r="B222" s="92">
        <v>6</v>
      </c>
      <c r="C222" s="87" t="s">
        <v>423</v>
      </c>
      <c r="D222" s="87" t="s">
        <v>424</v>
      </c>
      <c r="E222" s="88" t="s">
        <v>13</v>
      </c>
      <c r="F222" s="90">
        <v>1416.67</v>
      </c>
      <c r="G222" s="101">
        <v>4</v>
      </c>
      <c r="H222" s="82">
        <f t="shared" si="58"/>
        <v>5666.68</v>
      </c>
      <c r="I222" s="97"/>
      <c r="J222" s="48">
        <f t="shared" si="59"/>
        <v>6</v>
      </c>
      <c r="K222" s="93" t="str">
        <f t="shared" si="60"/>
        <v>Втулка балансира 6520-2918074</v>
      </c>
      <c r="L222" s="94" t="str">
        <f t="shared" si="61"/>
        <v>6520-2918074</v>
      </c>
      <c r="M222" s="22"/>
      <c r="N222" s="22"/>
      <c r="O222" s="95" t="str">
        <f t="shared" si="62"/>
        <v>шт</v>
      </c>
      <c r="P222" s="95">
        <f t="shared" si="63"/>
        <v>1416.67</v>
      </c>
      <c r="Q222" s="34"/>
      <c r="R222" s="96">
        <f t="shared" si="64"/>
        <v>4</v>
      </c>
      <c r="S222" s="72">
        <f t="shared" si="65"/>
        <v>0</v>
      </c>
    </row>
    <row r="223" spans="2:19" ht="30" customHeight="1" x14ac:dyDescent="0.25">
      <c r="B223" s="92">
        <v>7</v>
      </c>
      <c r="C223" s="87" t="s">
        <v>425</v>
      </c>
      <c r="D223" s="87" t="s">
        <v>426</v>
      </c>
      <c r="E223" s="88" t="s">
        <v>13</v>
      </c>
      <c r="F223" s="89">
        <v>458.33</v>
      </c>
      <c r="G223" s="101">
        <v>2</v>
      </c>
      <c r="H223" s="82">
        <f t="shared" si="58"/>
        <v>916.66</v>
      </c>
      <c r="I223" s="97"/>
      <c r="J223" s="48">
        <f t="shared" si="59"/>
        <v>7</v>
      </c>
      <c r="K223" s="93" t="str">
        <f t="shared" si="60"/>
        <v>Втулка ушка передней рессоры  65115-2902028-01</v>
      </c>
      <c r="L223" s="94" t="str">
        <f t="shared" si="61"/>
        <v>65115-2902028-01</v>
      </c>
      <c r="M223" s="22"/>
      <c r="N223" s="22"/>
      <c r="O223" s="95" t="str">
        <f t="shared" si="62"/>
        <v>шт</v>
      </c>
      <c r="P223" s="95">
        <f t="shared" si="63"/>
        <v>458.33</v>
      </c>
      <c r="Q223" s="34"/>
      <c r="R223" s="96">
        <f t="shared" si="64"/>
        <v>2</v>
      </c>
      <c r="S223" s="72">
        <f t="shared" si="65"/>
        <v>0</v>
      </c>
    </row>
    <row r="224" spans="2:19" ht="30" customHeight="1" x14ac:dyDescent="0.25">
      <c r="B224" s="92">
        <v>8</v>
      </c>
      <c r="C224" s="87" t="s">
        <v>427</v>
      </c>
      <c r="D224" s="87" t="s">
        <v>428</v>
      </c>
      <c r="E224" s="88" t="s">
        <v>13</v>
      </c>
      <c r="F224" s="89">
        <v>80.930000000000007</v>
      </c>
      <c r="G224" s="101">
        <v>20</v>
      </c>
      <c r="H224" s="82">
        <f t="shared" si="58"/>
        <v>1618.6000000000001</v>
      </c>
      <c r="I224" s="97"/>
      <c r="J224" s="48">
        <f t="shared" si="59"/>
        <v>8</v>
      </c>
      <c r="K224" s="93" t="str">
        <f t="shared" si="60"/>
        <v>Гайка колеса евро Камаз, Маз, Газ-4301</v>
      </c>
      <c r="L224" s="94" t="str">
        <f t="shared" si="61"/>
        <v>5425-3101040</v>
      </c>
      <c r="M224" s="22"/>
      <c r="N224" s="22"/>
      <c r="O224" s="95" t="str">
        <f t="shared" si="62"/>
        <v>шт</v>
      </c>
      <c r="P224" s="95">
        <f t="shared" si="63"/>
        <v>80.930000000000007</v>
      </c>
      <c r="Q224" s="34"/>
      <c r="R224" s="96">
        <f t="shared" si="64"/>
        <v>20</v>
      </c>
      <c r="S224" s="72">
        <f t="shared" si="65"/>
        <v>0</v>
      </c>
    </row>
    <row r="225" spans="2:19" ht="30" customHeight="1" x14ac:dyDescent="0.25">
      <c r="B225" s="92">
        <v>9</v>
      </c>
      <c r="C225" s="87" t="s">
        <v>429</v>
      </c>
      <c r="D225" s="87" t="s">
        <v>430</v>
      </c>
      <c r="E225" s="88" t="s">
        <v>13</v>
      </c>
      <c r="F225" s="90">
        <v>11833.33</v>
      </c>
      <c r="G225" s="101">
        <v>1</v>
      </c>
      <c r="H225" s="82">
        <f t="shared" si="58"/>
        <v>11833.33</v>
      </c>
      <c r="I225" s="97"/>
      <c r="J225" s="48">
        <f t="shared" si="59"/>
        <v>9</v>
      </c>
      <c r="K225" s="93" t="str">
        <f t="shared" si="60"/>
        <v>Генератор 42.3771</v>
      </c>
      <c r="L225" s="94" t="str">
        <f t="shared" si="61"/>
        <v>42.3771</v>
      </c>
      <c r="M225" s="22"/>
      <c r="N225" s="22"/>
      <c r="O225" s="95" t="str">
        <f t="shared" si="62"/>
        <v>шт</v>
      </c>
      <c r="P225" s="95">
        <f t="shared" si="63"/>
        <v>11833.33</v>
      </c>
      <c r="Q225" s="34"/>
      <c r="R225" s="96">
        <f t="shared" si="64"/>
        <v>1</v>
      </c>
      <c r="S225" s="72">
        <f t="shared" si="65"/>
        <v>0</v>
      </c>
    </row>
    <row r="226" spans="2:19" ht="30" customHeight="1" x14ac:dyDescent="0.25">
      <c r="B226" s="92">
        <v>10</v>
      </c>
      <c r="C226" s="87" t="s">
        <v>89</v>
      </c>
      <c r="D226" s="87" t="s">
        <v>90</v>
      </c>
      <c r="E226" s="88" t="s">
        <v>13</v>
      </c>
      <c r="F226" s="90">
        <v>9823.75</v>
      </c>
      <c r="G226" s="101">
        <v>1</v>
      </c>
      <c r="H226" s="82">
        <f t="shared" si="58"/>
        <v>9823.75</v>
      </c>
      <c r="I226" s="97"/>
      <c r="J226" s="48">
        <f t="shared" si="59"/>
        <v>10</v>
      </c>
      <c r="K226" s="93" t="str">
        <f t="shared" si="60"/>
        <v>Генератор КАМАЗ-Евро (75А) 4502-3771</v>
      </c>
      <c r="L226" s="94" t="str">
        <f t="shared" si="61"/>
        <v>4502-3771</v>
      </c>
      <c r="M226" s="22"/>
      <c r="N226" s="22"/>
      <c r="O226" s="95" t="str">
        <f t="shared" si="62"/>
        <v>шт</v>
      </c>
      <c r="P226" s="95">
        <f t="shared" si="63"/>
        <v>9823.75</v>
      </c>
      <c r="Q226" s="34"/>
      <c r="R226" s="96">
        <f t="shared" si="64"/>
        <v>1</v>
      </c>
      <c r="S226" s="72">
        <f t="shared" si="65"/>
        <v>0</v>
      </c>
    </row>
    <row r="227" spans="2:19" ht="30" customHeight="1" x14ac:dyDescent="0.25">
      <c r="B227" s="92">
        <v>11</v>
      </c>
      <c r="C227" s="87" t="s">
        <v>101</v>
      </c>
      <c r="D227" s="87" t="s">
        <v>102</v>
      </c>
      <c r="E227" s="88" t="s">
        <v>13</v>
      </c>
      <c r="F227" s="89">
        <v>269.31</v>
      </c>
      <c r="G227" s="101">
        <v>2</v>
      </c>
      <c r="H227" s="82">
        <f t="shared" si="58"/>
        <v>538.62</v>
      </c>
      <c r="I227" s="97"/>
      <c r="J227" s="48">
        <f t="shared" si="59"/>
        <v>11</v>
      </c>
      <c r="K227" s="93" t="str">
        <f t="shared" si="60"/>
        <v>Гофра 54115-1203012-01</v>
      </c>
      <c r="L227" s="94" t="str">
        <f t="shared" si="61"/>
        <v>54115-1203012-01</v>
      </c>
      <c r="M227" s="22"/>
      <c r="N227" s="22"/>
      <c r="O227" s="95" t="str">
        <f t="shared" si="62"/>
        <v>шт</v>
      </c>
      <c r="P227" s="95">
        <f t="shared" si="63"/>
        <v>269.31</v>
      </c>
      <c r="Q227" s="34"/>
      <c r="R227" s="96">
        <f t="shared" si="64"/>
        <v>2</v>
      </c>
      <c r="S227" s="72">
        <f t="shared" si="65"/>
        <v>0</v>
      </c>
    </row>
    <row r="228" spans="2:19" ht="30" customHeight="1" x14ac:dyDescent="0.25">
      <c r="B228" s="92">
        <v>12</v>
      </c>
      <c r="C228" s="87" t="s">
        <v>431</v>
      </c>
      <c r="D228" s="87" t="s">
        <v>432</v>
      </c>
      <c r="E228" s="88" t="s">
        <v>13</v>
      </c>
      <c r="F228" s="90">
        <v>1532.28</v>
      </c>
      <c r="G228" s="101">
        <v>38</v>
      </c>
      <c r="H228" s="82">
        <f t="shared" si="58"/>
        <v>58226.64</v>
      </c>
      <c r="I228" s="97"/>
      <c r="J228" s="48">
        <f t="shared" si="59"/>
        <v>12</v>
      </c>
      <c r="K228" s="93" t="str">
        <f t="shared" si="60"/>
        <v>Гофра 55/250 ор (Interlosk)</v>
      </c>
      <c r="L228" s="94" t="str">
        <f t="shared" si="61"/>
        <v>Atiho 55/250 op</v>
      </c>
      <c r="M228" s="22"/>
      <c r="N228" s="22"/>
      <c r="O228" s="95" t="str">
        <f t="shared" si="62"/>
        <v>шт</v>
      </c>
      <c r="P228" s="95">
        <f t="shared" si="63"/>
        <v>1532.28</v>
      </c>
      <c r="Q228" s="34"/>
      <c r="R228" s="96">
        <f t="shared" si="64"/>
        <v>38</v>
      </c>
      <c r="S228" s="72">
        <f t="shared" si="65"/>
        <v>0</v>
      </c>
    </row>
    <row r="229" spans="2:19" ht="30" x14ac:dyDescent="0.25">
      <c r="B229" s="92">
        <v>13</v>
      </c>
      <c r="C229" s="87" t="s">
        <v>433</v>
      </c>
      <c r="D229" s="87" t="s">
        <v>434</v>
      </c>
      <c r="E229" s="88" t="s">
        <v>13</v>
      </c>
      <c r="F229" s="90">
        <v>6083.33</v>
      </c>
      <c r="G229" s="101">
        <v>1</v>
      </c>
      <c r="H229" s="82">
        <f t="shared" si="58"/>
        <v>6083.33</v>
      </c>
      <c r="I229" s="97"/>
      <c r="J229" s="48">
        <f t="shared" ref="J229:J289" si="66">B229</f>
        <v>13</v>
      </c>
      <c r="K229" s="93" t="str">
        <f t="shared" ref="K229:K289" si="67">C229</f>
        <v>Диск ведомый жесткий 17.1601130</v>
      </c>
      <c r="L229" s="94" t="str">
        <f t="shared" ref="L229:L289" si="68">D229</f>
        <v>17.1601130</v>
      </c>
      <c r="M229" s="22"/>
      <c r="N229" s="22"/>
      <c r="O229" s="95" t="str">
        <f t="shared" ref="O229:O289" si="69">E229</f>
        <v>шт</v>
      </c>
      <c r="P229" s="95">
        <f t="shared" ref="P229:P289" si="70">F229</f>
        <v>6083.33</v>
      </c>
      <c r="Q229" s="34"/>
      <c r="R229" s="96">
        <f t="shared" ref="R229:R289" si="71">G229</f>
        <v>1</v>
      </c>
      <c r="S229" s="72">
        <f t="shared" ref="S229:S289" si="72">Q229*R229</f>
        <v>0</v>
      </c>
    </row>
    <row r="230" spans="2:19" ht="30" x14ac:dyDescent="0.25">
      <c r="B230" s="92">
        <v>14</v>
      </c>
      <c r="C230" s="87" t="s">
        <v>435</v>
      </c>
      <c r="D230" s="87" t="s">
        <v>436</v>
      </c>
      <c r="E230" s="88" t="s">
        <v>13</v>
      </c>
      <c r="F230" s="90">
        <v>5950</v>
      </c>
      <c r="G230" s="101">
        <v>1</v>
      </c>
      <c r="H230" s="82">
        <f t="shared" si="58"/>
        <v>5950</v>
      </c>
      <c r="I230" s="97"/>
      <c r="J230" s="48">
        <f t="shared" si="66"/>
        <v>14</v>
      </c>
      <c r="K230" s="93" t="str">
        <f t="shared" si="67"/>
        <v>Диск ведомый упругий 16.1601130</v>
      </c>
      <c r="L230" s="94" t="str">
        <f t="shared" si="68"/>
        <v>16.1601130</v>
      </c>
      <c r="M230" s="22"/>
      <c r="N230" s="22"/>
      <c r="O230" s="95" t="str">
        <f t="shared" si="69"/>
        <v>шт</v>
      </c>
      <c r="P230" s="95">
        <f t="shared" si="70"/>
        <v>5950</v>
      </c>
      <c r="Q230" s="34"/>
      <c r="R230" s="96">
        <f t="shared" si="71"/>
        <v>1</v>
      </c>
      <c r="S230" s="72">
        <f t="shared" si="72"/>
        <v>0</v>
      </c>
    </row>
    <row r="231" spans="2:19" ht="30" x14ac:dyDescent="0.25">
      <c r="B231" s="92">
        <v>15</v>
      </c>
      <c r="C231" s="87" t="s">
        <v>437</v>
      </c>
      <c r="D231" s="87" t="s">
        <v>438</v>
      </c>
      <c r="E231" s="88" t="s">
        <v>13</v>
      </c>
      <c r="F231" s="90">
        <v>8500</v>
      </c>
      <c r="G231" s="101">
        <v>1</v>
      </c>
      <c r="H231" s="82">
        <f t="shared" si="58"/>
        <v>8500</v>
      </c>
      <c r="I231" s="97"/>
      <c r="J231" s="48">
        <f t="shared" si="66"/>
        <v>15</v>
      </c>
      <c r="K231" s="93" t="str">
        <f t="shared" si="67"/>
        <v>Диск ведущий средний 17.1601092</v>
      </c>
      <c r="L231" s="94" t="str">
        <f t="shared" si="68"/>
        <v>17.1601092</v>
      </c>
      <c r="M231" s="22"/>
      <c r="N231" s="22"/>
      <c r="O231" s="95" t="str">
        <f t="shared" si="69"/>
        <v>шт</v>
      </c>
      <c r="P231" s="95">
        <f t="shared" si="70"/>
        <v>8500</v>
      </c>
      <c r="Q231" s="34"/>
      <c r="R231" s="96">
        <f t="shared" si="71"/>
        <v>1</v>
      </c>
      <c r="S231" s="72">
        <f t="shared" si="72"/>
        <v>0</v>
      </c>
    </row>
    <row r="232" spans="2:19" x14ac:dyDescent="0.25">
      <c r="B232" s="92">
        <v>16</v>
      </c>
      <c r="C232" s="87" t="s">
        <v>439</v>
      </c>
      <c r="D232" s="87" t="s">
        <v>440</v>
      </c>
      <c r="E232" s="88" t="s">
        <v>13</v>
      </c>
      <c r="F232" s="90">
        <v>6387.46</v>
      </c>
      <c r="G232" s="101">
        <v>2</v>
      </c>
      <c r="H232" s="82">
        <f t="shared" si="58"/>
        <v>12774.92</v>
      </c>
      <c r="I232" s="97"/>
      <c r="J232" s="48">
        <f t="shared" si="66"/>
        <v>16</v>
      </c>
      <c r="K232" s="93" t="str">
        <f t="shared" si="67"/>
        <v>Диск колесный 3101012-10</v>
      </c>
      <c r="L232" s="94" t="str">
        <f t="shared" si="68"/>
        <v>53205-3101012-10 (7,0х20,0)</v>
      </c>
      <c r="M232" s="22"/>
      <c r="N232" s="22"/>
      <c r="O232" s="95" t="str">
        <f t="shared" si="69"/>
        <v>шт</v>
      </c>
      <c r="P232" s="95">
        <f t="shared" si="70"/>
        <v>6387.46</v>
      </c>
      <c r="Q232" s="34"/>
      <c r="R232" s="96">
        <f t="shared" si="71"/>
        <v>2</v>
      </c>
      <c r="S232" s="72">
        <f t="shared" si="72"/>
        <v>0</v>
      </c>
    </row>
    <row r="233" spans="2:19" ht="45" x14ac:dyDescent="0.25">
      <c r="B233" s="92">
        <v>17</v>
      </c>
      <c r="C233" s="87" t="s">
        <v>441</v>
      </c>
      <c r="D233" s="87" t="s">
        <v>442</v>
      </c>
      <c r="E233" s="88" t="s">
        <v>13</v>
      </c>
      <c r="F233" s="90">
        <v>11424.88</v>
      </c>
      <c r="G233" s="101">
        <v>3</v>
      </c>
      <c r="H233" s="82">
        <f t="shared" si="58"/>
        <v>34274.639999999999</v>
      </c>
      <c r="I233" s="97"/>
      <c r="J233" s="48">
        <f t="shared" si="66"/>
        <v>17</v>
      </c>
      <c r="K233" s="93" t="str">
        <f t="shared" si="67"/>
        <v>Диск нажимной (корзина) 45104-1601118-90 (323482083118)</v>
      </c>
      <c r="L233" s="94" t="str">
        <f t="shared" si="68"/>
        <v>45104-1601118-90 (323482083118)</v>
      </c>
      <c r="M233" s="22"/>
      <c r="N233" s="22"/>
      <c r="O233" s="95" t="str">
        <f t="shared" si="69"/>
        <v>шт</v>
      </c>
      <c r="P233" s="95">
        <f t="shared" si="70"/>
        <v>11424.88</v>
      </c>
      <c r="Q233" s="34"/>
      <c r="R233" s="96">
        <f t="shared" si="71"/>
        <v>3</v>
      </c>
      <c r="S233" s="72">
        <f t="shared" si="72"/>
        <v>0</v>
      </c>
    </row>
    <row r="234" spans="2:19" ht="30" x14ac:dyDescent="0.25">
      <c r="B234" s="92">
        <v>18</v>
      </c>
      <c r="C234" s="87" t="s">
        <v>119</v>
      </c>
      <c r="D234" s="91">
        <v>1878000205</v>
      </c>
      <c r="E234" s="88" t="s">
        <v>13</v>
      </c>
      <c r="F234" s="90">
        <v>18375</v>
      </c>
      <c r="G234" s="101">
        <v>1</v>
      </c>
      <c r="H234" s="82">
        <f t="shared" si="58"/>
        <v>18375</v>
      </c>
      <c r="I234" s="97"/>
      <c r="J234" s="48">
        <f t="shared" si="66"/>
        <v>18</v>
      </c>
      <c r="K234" s="93" t="str">
        <f t="shared" si="67"/>
        <v>Диск сцепления ведомый 1878000205</v>
      </c>
      <c r="L234" s="94">
        <f t="shared" si="68"/>
        <v>1878000205</v>
      </c>
      <c r="M234" s="22"/>
      <c r="N234" s="22"/>
      <c r="O234" s="95" t="str">
        <f t="shared" si="69"/>
        <v>шт</v>
      </c>
      <c r="P234" s="95">
        <f t="shared" si="70"/>
        <v>18375</v>
      </c>
      <c r="Q234" s="34"/>
      <c r="R234" s="96">
        <f t="shared" si="71"/>
        <v>1</v>
      </c>
      <c r="S234" s="72">
        <f t="shared" si="72"/>
        <v>0</v>
      </c>
    </row>
    <row r="235" spans="2:19" ht="30" x14ac:dyDescent="0.25">
      <c r="B235" s="92">
        <v>19</v>
      </c>
      <c r="C235" s="87" t="s">
        <v>443</v>
      </c>
      <c r="D235" s="91">
        <v>1878000206</v>
      </c>
      <c r="E235" s="88" t="s">
        <v>13</v>
      </c>
      <c r="F235" s="90">
        <v>8160.63</v>
      </c>
      <c r="G235" s="101">
        <v>2</v>
      </c>
      <c r="H235" s="82">
        <f t="shared" si="58"/>
        <v>16321.26</v>
      </c>
      <c r="I235" s="97"/>
      <c r="J235" s="48">
        <f t="shared" si="66"/>
        <v>19</v>
      </c>
      <c r="K235" s="93" t="str">
        <f t="shared" si="67"/>
        <v>Диск сцепления ведомый 1878000206</v>
      </c>
      <c r="L235" s="94">
        <f t="shared" si="68"/>
        <v>1878000206</v>
      </c>
      <c r="M235" s="22"/>
      <c r="N235" s="22"/>
      <c r="O235" s="95" t="str">
        <f t="shared" si="69"/>
        <v>шт</v>
      </c>
      <c r="P235" s="95">
        <f t="shared" si="70"/>
        <v>8160.63</v>
      </c>
      <c r="Q235" s="34"/>
      <c r="R235" s="96">
        <f t="shared" si="71"/>
        <v>2</v>
      </c>
      <c r="S235" s="72">
        <f t="shared" si="72"/>
        <v>0</v>
      </c>
    </row>
    <row r="236" spans="2:19" ht="30" x14ac:dyDescent="0.25">
      <c r="B236" s="92">
        <v>20</v>
      </c>
      <c r="C236" s="87" t="s">
        <v>444</v>
      </c>
      <c r="D236" s="87" t="s">
        <v>445</v>
      </c>
      <c r="E236" s="88" t="s">
        <v>13</v>
      </c>
      <c r="F236" s="90">
        <v>3137.8</v>
      </c>
      <c r="G236" s="101">
        <v>1</v>
      </c>
      <c r="H236" s="82">
        <f t="shared" si="58"/>
        <v>3137.8</v>
      </c>
      <c r="I236" s="97"/>
      <c r="J236" s="48">
        <f t="shared" si="66"/>
        <v>20</v>
      </c>
      <c r="K236" s="93" t="str">
        <f t="shared" si="67"/>
        <v>Диск сцепления ведомый ЯМЗ зад.</v>
      </c>
      <c r="L236" s="94" t="str">
        <f t="shared" si="68"/>
        <v>238-1601131</v>
      </c>
      <c r="M236" s="22"/>
      <c r="N236" s="22"/>
      <c r="O236" s="95" t="str">
        <f t="shared" si="69"/>
        <v>шт</v>
      </c>
      <c r="P236" s="95">
        <f t="shared" si="70"/>
        <v>3137.8</v>
      </c>
      <c r="Q236" s="34"/>
      <c r="R236" s="96">
        <f t="shared" si="71"/>
        <v>1</v>
      </c>
      <c r="S236" s="72">
        <f t="shared" si="72"/>
        <v>0</v>
      </c>
    </row>
    <row r="237" spans="2:19" ht="30" x14ac:dyDescent="0.25">
      <c r="B237" s="92">
        <v>21</v>
      </c>
      <c r="C237" s="87" t="s">
        <v>446</v>
      </c>
      <c r="D237" s="87" t="s">
        <v>447</v>
      </c>
      <c r="E237" s="88" t="s">
        <v>13</v>
      </c>
      <c r="F237" s="90">
        <v>2928.09</v>
      </c>
      <c r="G237" s="101">
        <v>1</v>
      </c>
      <c r="H237" s="82">
        <f t="shared" si="58"/>
        <v>2928.09</v>
      </c>
      <c r="I237" s="97"/>
      <c r="J237" s="48">
        <f t="shared" si="66"/>
        <v>21</v>
      </c>
      <c r="K237" s="93" t="str">
        <f t="shared" si="67"/>
        <v>Диск сцепления ведомый ЯМЗ пер.</v>
      </c>
      <c r="L237" s="94" t="str">
        <f t="shared" si="68"/>
        <v>238-1601130-Б</v>
      </c>
      <c r="M237" s="22"/>
      <c r="N237" s="22"/>
      <c r="O237" s="95" t="str">
        <f t="shared" si="69"/>
        <v>шт</v>
      </c>
      <c r="P237" s="95">
        <f t="shared" si="70"/>
        <v>2928.09</v>
      </c>
      <c r="Q237" s="34"/>
      <c r="R237" s="96">
        <f t="shared" si="71"/>
        <v>1</v>
      </c>
      <c r="S237" s="72">
        <f t="shared" si="72"/>
        <v>0</v>
      </c>
    </row>
    <row r="238" spans="2:19" ht="30" x14ac:dyDescent="0.25">
      <c r="B238" s="92">
        <v>22</v>
      </c>
      <c r="C238" s="87" t="s">
        <v>448</v>
      </c>
      <c r="D238" s="87" t="s">
        <v>449</v>
      </c>
      <c r="E238" s="88" t="s">
        <v>13</v>
      </c>
      <c r="F238" s="90">
        <v>5083.33</v>
      </c>
      <c r="G238" s="101">
        <v>2</v>
      </c>
      <c r="H238" s="82">
        <f t="shared" si="58"/>
        <v>10166.66</v>
      </c>
      <c r="I238" s="97"/>
      <c r="J238" s="48">
        <f t="shared" si="66"/>
        <v>22</v>
      </c>
      <c r="K238" s="93" t="str">
        <f t="shared" si="67"/>
        <v>Заслонка выхлопной трубы 6460-3570014-10</v>
      </c>
      <c r="L238" s="94" t="str">
        <f t="shared" si="68"/>
        <v>6460-3570014-10</v>
      </c>
      <c r="M238" s="22"/>
      <c r="N238" s="22"/>
      <c r="O238" s="95" t="str">
        <f t="shared" si="69"/>
        <v>шт</v>
      </c>
      <c r="P238" s="95">
        <f t="shared" si="70"/>
        <v>5083.33</v>
      </c>
      <c r="Q238" s="34"/>
      <c r="R238" s="96">
        <f t="shared" si="71"/>
        <v>2</v>
      </c>
      <c r="S238" s="72">
        <f t="shared" si="72"/>
        <v>0</v>
      </c>
    </row>
    <row r="239" spans="2:19" ht="30" customHeight="1" x14ac:dyDescent="0.25">
      <c r="B239" s="92">
        <v>23</v>
      </c>
      <c r="C239" s="87" t="s">
        <v>450</v>
      </c>
      <c r="D239" s="87" t="s">
        <v>529</v>
      </c>
      <c r="E239" s="88" t="s">
        <v>13</v>
      </c>
      <c r="F239" s="90">
        <v>6268.78</v>
      </c>
      <c r="G239" s="101">
        <v>4</v>
      </c>
      <c r="H239" s="82">
        <f t="shared" si="58"/>
        <v>25075.119999999999</v>
      </c>
      <c r="I239" s="97"/>
      <c r="J239" s="48">
        <f t="shared" si="66"/>
        <v>23</v>
      </c>
      <c r="K239" s="93" t="str">
        <f t="shared" si="67"/>
        <v>Камера тормозная передняя (тип30)</v>
      </c>
      <c r="L239" s="94" t="str">
        <f t="shared" si="68"/>
        <v xml:space="preserve">100-3519310 </v>
      </c>
      <c r="M239" s="22"/>
      <c r="N239" s="22"/>
      <c r="O239" s="95" t="str">
        <f t="shared" si="69"/>
        <v>шт</v>
      </c>
      <c r="P239" s="95">
        <f t="shared" si="70"/>
        <v>6268.78</v>
      </c>
      <c r="Q239" s="34"/>
      <c r="R239" s="96">
        <f t="shared" si="71"/>
        <v>4</v>
      </c>
      <c r="S239" s="72">
        <f t="shared" si="72"/>
        <v>0</v>
      </c>
    </row>
    <row r="240" spans="2:19" ht="30" x14ac:dyDescent="0.25">
      <c r="B240" s="92">
        <v>24</v>
      </c>
      <c r="C240" s="87" t="s">
        <v>451</v>
      </c>
      <c r="D240" s="87" t="s">
        <v>452</v>
      </c>
      <c r="E240" s="88" t="s">
        <v>13</v>
      </c>
      <c r="F240" s="90">
        <v>5015.0200000000004</v>
      </c>
      <c r="G240" s="101">
        <v>2</v>
      </c>
      <c r="H240" s="82">
        <f t="shared" si="58"/>
        <v>10030.040000000001</v>
      </c>
      <c r="I240" s="97"/>
      <c r="J240" s="48">
        <f t="shared" si="66"/>
        <v>24</v>
      </c>
      <c r="K240" s="93" t="str">
        <f t="shared" si="67"/>
        <v>Клапан ускорительный в сборе 100-3518010</v>
      </c>
      <c r="L240" s="94" t="str">
        <f t="shared" si="68"/>
        <v>100-3518010</v>
      </c>
      <c r="M240" s="22"/>
      <c r="N240" s="22"/>
      <c r="O240" s="95" t="str">
        <f t="shared" si="69"/>
        <v>шт</v>
      </c>
      <c r="P240" s="95">
        <f t="shared" si="70"/>
        <v>5015.0200000000004</v>
      </c>
      <c r="Q240" s="34"/>
      <c r="R240" s="96">
        <f t="shared" si="71"/>
        <v>2</v>
      </c>
      <c r="S240" s="72">
        <f t="shared" si="72"/>
        <v>0</v>
      </c>
    </row>
    <row r="241" spans="2:19" ht="30" x14ac:dyDescent="0.25">
      <c r="B241" s="92">
        <v>25</v>
      </c>
      <c r="C241" s="87" t="s">
        <v>453</v>
      </c>
      <c r="D241" s="87" t="s">
        <v>454</v>
      </c>
      <c r="E241" s="88" t="s">
        <v>13</v>
      </c>
      <c r="F241" s="90">
        <v>1917.1</v>
      </c>
      <c r="G241" s="101">
        <v>12</v>
      </c>
      <c r="H241" s="82">
        <f t="shared" si="58"/>
        <v>23005.199999999997</v>
      </c>
      <c r="I241" s="97"/>
      <c r="J241" s="48">
        <f t="shared" si="66"/>
        <v>25</v>
      </c>
      <c r="K241" s="93" t="str">
        <f t="shared" si="67"/>
        <v>Колодка тормозная 375-3501090</v>
      </c>
      <c r="L241" s="94" t="str">
        <f t="shared" si="68"/>
        <v>375-3501090</v>
      </c>
      <c r="M241" s="22"/>
      <c r="N241" s="22"/>
      <c r="O241" s="95" t="str">
        <f t="shared" si="69"/>
        <v>шт</v>
      </c>
      <c r="P241" s="95">
        <f t="shared" si="70"/>
        <v>1917.1</v>
      </c>
      <c r="Q241" s="34"/>
      <c r="R241" s="96">
        <f t="shared" si="71"/>
        <v>12</v>
      </c>
      <c r="S241" s="72">
        <f t="shared" si="72"/>
        <v>0</v>
      </c>
    </row>
    <row r="242" spans="2:19" ht="30" x14ac:dyDescent="0.25">
      <c r="B242" s="92">
        <v>26</v>
      </c>
      <c r="C242" s="87" t="s">
        <v>455</v>
      </c>
      <c r="D242" s="87" t="s">
        <v>456</v>
      </c>
      <c r="E242" s="88" t="s">
        <v>13</v>
      </c>
      <c r="F242" s="90">
        <v>1428.11</v>
      </c>
      <c r="G242" s="101">
        <v>24</v>
      </c>
      <c r="H242" s="82">
        <f t="shared" si="58"/>
        <v>34274.639999999999</v>
      </c>
      <c r="I242" s="97"/>
      <c r="J242" s="48">
        <f t="shared" si="66"/>
        <v>26</v>
      </c>
      <c r="K242" s="93" t="str">
        <f t="shared" si="67"/>
        <v>Колодка тормозная в сборе 53229-3501090-51</v>
      </c>
      <c r="L242" s="94" t="str">
        <f t="shared" si="68"/>
        <v>53229-3501090-51</v>
      </c>
      <c r="M242" s="22"/>
      <c r="N242" s="22"/>
      <c r="O242" s="95" t="str">
        <f t="shared" si="69"/>
        <v>шт</v>
      </c>
      <c r="P242" s="95">
        <f t="shared" si="70"/>
        <v>1428.11</v>
      </c>
      <c r="Q242" s="34"/>
      <c r="R242" s="96">
        <f t="shared" si="71"/>
        <v>24</v>
      </c>
      <c r="S242" s="72">
        <f t="shared" si="72"/>
        <v>0</v>
      </c>
    </row>
    <row r="243" spans="2:19" ht="30" x14ac:dyDescent="0.25">
      <c r="B243" s="92">
        <v>27</v>
      </c>
      <c r="C243" s="87" t="s">
        <v>457</v>
      </c>
      <c r="D243" s="87" t="s">
        <v>458</v>
      </c>
      <c r="E243" s="88" t="s">
        <v>13</v>
      </c>
      <c r="F243" s="90">
        <v>1961.27</v>
      </c>
      <c r="G243" s="101">
        <v>12</v>
      </c>
      <c r="H243" s="82">
        <f t="shared" si="58"/>
        <v>23535.239999999998</v>
      </c>
      <c r="I243" s="97"/>
      <c r="J243" s="48">
        <f t="shared" si="66"/>
        <v>27</v>
      </c>
      <c r="K243" s="93" t="str">
        <f t="shared" si="67"/>
        <v>Колодки тормозные  передние 53205-3501090-40</v>
      </c>
      <c r="L243" s="94" t="str">
        <f t="shared" si="68"/>
        <v>53205-3501090-40</v>
      </c>
      <c r="M243" s="22"/>
      <c r="N243" s="22"/>
      <c r="O243" s="95" t="str">
        <f t="shared" si="69"/>
        <v>шт</v>
      </c>
      <c r="P243" s="95">
        <f t="shared" si="70"/>
        <v>1961.27</v>
      </c>
      <c r="Q243" s="34"/>
      <c r="R243" s="96">
        <f t="shared" si="71"/>
        <v>12</v>
      </c>
      <c r="S243" s="72">
        <f t="shared" si="72"/>
        <v>0</v>
      </c>
    </row>
    <row r="244" spans="2:19" ht="30" x14ac:dyDescent="0.25">
      <c r="B244" s="92">
        <v>28</v>
      </c>
      <c r="C244" s="87" t="s">
        <v>459</v>
      </c>
      <c r="D244" s="87" t="s">
        <v>460</v>
      </c>
      <c r="E244" s="88" t="s">
        <v>13</v>
      </c>
      <c r="F244" s="90">
        <v>1200</v>
      </c>
      <c r="G244" s="101">
        <v>1</v>
      </c>
      <c r="H244" s="82">
        <f t="shared" si="58"/>
        <v>1200</v>
      </c>
      <c r="I244" s="97"/>
      <c r="J244" s="48">
        <f t="shared" si="66"/>
        <v>28</v>
      </c>
      <c r="K244" s="93" t="str">
        <f t="shared" si="67"/>
        <v>Кольцо промежуточное 17.1601275</v>
      </c>
      <c r="L244" s="94" t="str">
        <f t="shared" si="68"/>
        <v>17.1601275</v>
      </c>
      <c r="M244" s="22"/>
      <c r="N244" s="22"/>
      <c r="O244" s="95" t="str">
        <f t="shared" si="69"/>
        <v>шт</v>
      </c>
      <c r="P244" s="95">
        <f t="shared" si="70"/>
        <v>1200</v>
      </c>
      <c r="Q244" s="34"/>
      <c r="R244" s="96">
        <f t="shared" si="71"/>
        <v>1</v>
      </c>
      <c r="S244" s="72">
        <f t="shared" si="72"/>
        <v>0</v>
      </c>
    </row>
    <row r="245" spans="2:19" ht="30" x14ac:dyDescent="0.25">
      <c r="B245" s="92">
        <v>29</v>
      </c>
      <c r="C245" s="87" t="s">
        <v>461</v>
      </c>
      <c r="D245" s="87" t="s">
        <v>462</v>
      </c>
      <c r="E245" s="88" t="s">
        <v>13</v>
      </c>
      <c r="F245" s="90">
        <v>20125</v>
      </c>
      <c r="G245" s="101">
        <v>1</v>
      </c>
      <c r="H245" s="82">
        <f t="shared" si="58"/>
        <v>20125</v>
      </c>
      <c r="I245" s="97"/>
      <c r="J245" s="48">
        <f t="shared" si="66"/>
        <v>29</v>
      </c>
      <c r="K245" s="93" t="str">
        <f t="shared" si="67"/>
        <v>Корзина сцепления 17.1601090-01</v>
      </c>
      <c r="L245" s="94" t="str">
        <f t="shared" si="68"/>
        <v>17.1601090-01</v>
      </c>
      <c r="M245" s="22"/>
      <c r="N245" s="22"/>
      <c r="O245" s="95" t="str">
        <f t="shared" si="69"/>
        <v>шт</v>
      </c>
      <c r="P245" s="95">
        <f t="shared" si="70"/>
        <v>20125</v>
      </c>
      <c r="Q245" s="34"/>
      <c r="R245" s="96">
        <f t="shared" si="71"/>
        <v>1</v>
      </c>
      <c r="S245" s="72">
        <f t="shared" si="72"/>
        <v>0</v>
      </c>
    </row>
    <row r="246" spans="2:19" ht="30" x14ac:dyDescent="0.25">
      <c r="B246" s="92">
        <v>30</v>
      </c>
      <c r="C246" s="87" t="s">
        <v>463</v>
      </c>
      <c r="D246" s="87" t="s">
        <v>464</v>
      </c>
      <c r="E246" s="88" t="s">
        <v>13</v>
      </c>
      <c r="F246" s="90">
        <v>415000</v>
      </c>
      <c r="G246" s="101">
        <v>1</v>
      </c>
      <c r="H246" s="82">
        <f t="shared" si="58"/>
        <v>415000</v>
      </c>
      <c r="I246" s="97"/>
      <c r="J246" s="48">
        <f t="shared" si="66"/>
        <v>30</v>
      </c>
      <c r="K246" s="93" t="str">
        <f t="shared" si="67"/>
        <v>Коробка передач  ZF 16S1820 TO</v>
      </c>
      <c r="L246" s="94" t="str">
        <f t="shared" si="68"/>
        <v>16S1820 TO</v>
      </c>
      <c r="M246" s="22"/>
      <c r="N246" s="22"/>
      <c r="O246" s="95" t="str">
        <f t="shared" si="69"/>
        <v>шт</v>
      </c>
      <c r="P246" s="95">
        <f t="shared" si="70"/>
        <v>415000</v>
      </c>
      <c r="Q246" s="34"/>
      <c r="R246" s="96">
        <f t="shared" si="71"/>
        <v>1</v>
      </c>
      <c r="S246" s="72">
        <f t="shared" si="72"/>
        <v>0</v>
      </c>
    </row>
    <row r="247" spans="2:19" ht="45" x14ac:dyDescent="0.25">
      <c r="B247" s="92">
        <v>31</v>
      </c>
      <c r="C247" s="87" t="s">
        <v>465</v>
      </c>
      <c r="D247" s="87" t="s">
        <v>466</v>
      </c>
      <c r="E247" s="88" t="s">
        <v>13</v>
      </c>
      <c r="F247" s="89">
        <v>431.98</v>
      </c>
      <c r="G247" s="101">
        <v>2</v>
      </c>
      <c r="H247" s="82">
        <f t="shared" si="58"/>
        <v>863.96</v>
      </c>
      <c r="I247" s="97"/>
      <c r="J247" s="48">
        <f t="shared" si="66"/>
        <v>31</v>
      </c>
      <c r="K247" s="93" t="str">
        <f t="shared" si="67"/>
        <v>Крестовина вала карданного рулевого управления 5320-3422039</v>
      </c>
      <c r="L247" s="94" t="str">
        <f t="shared" si="68"/>
        <v>5320-3422039</v>
      </c>
      <c r="M247" s="22"/>
      <c r="N247" s="22"/>
      <c r="O247" s="95" t="str">
        <f t="shared" si="69"/>
        <v>шт</v>
      </c>
      <c r="P247" s="95">
        <f t="shared" si="70"/>
        <v>431.98</v>
      </c>
      <c r="Q247" s="34"/>
      <c r="R247" s="96">
        <f t="shared" si="71"/>
        <v>2</v>
      </c>
      <c r="S247" s="72">
        <f t="shared" si="72"/>
        <v>0</v>
      </c>
    </row>
    <row r="248" spans="2:19" ht="30" x14ac:dyDescent="0.25">
      <c r="B248" s="92">
        <v>32</v>
      </c>
      <c r="C248" s="87" t="s">
        <v>467</v>
      </c>
      <c r="D248" s="87" t="s">
        <v>468</v>
      </c>
      <c r="E248" s="88" t="s">
        <v>13</v>
      </c>
      <c r="F248" s="90">
        <v>10480.26</v>
      </c>
      <c r="G248" s="101">
        <v>1</v>
      </c>
      <c r="H248" s="82">
        <f t="shared" si="58"/>
        <v>10480.26</v>
      </c>
      <c r="I248" s="97"/>
      <c r="J248" s="48">
        <f t="shared" si="66"/>
        <v>32</v>
      </c>
      <c r="K248" s="93" t="str">
        <f t="shared" si="67"/>
        <v>Муфта (корзина) сцепления ЯМЗ-236,238</v>
      </c>
      <c r="L248" s="94" t="str">
        <f t="shared" si="68"/>
        <v>238-1601090</v>
      </c>
      <c r="M248" s="22"/>
      <c r="N248" s="22"/>
      <c r="O248" s="95" t="str">
        <f t="shared" si="69"/>
        <v>шт</v>
      </c>
      <c r="P248" s="95">
        <f t="shared" si="70"/>
        <v>10480.26</v>
      </c>
      <c r="Q248" s="34"/>
      <c r="R248" s="96">
        <f t="shared" si="71"/>
        <v>1</v>
      </c>
      <c r="S248" s="72">
        <f t="shared" si="72"/>
        <v>0</v>
      </c>
    </row>
    <row r="249" spans="2:19" ht="30" x14ac:dyDescent="0.25">
      <c r="B249" s="92">
        <v>33</v>
      </c>
      <c r="C249" s="87" t="s">
        <v>469</v>
      </c>
      <c r="D249" s="87" t="s">
        <v>470</v>
      </c>
      <c r="E249" s="88" t="s">
        <v>13</v>
      </c>
      <c r="F249" s="90">
        <v>8563.9</v>
      </c>
      <c r="G249" s="101">
        <v>1</v>
      </c>
      <c r="H249" s="82">
        <f t="shared" si="58"/>
        <v>8563.9</v>
      </c>
      <c r="I249" s="97"/>
      <c r="J249" s="48">
        <f t="shared" si="66"/>
        <v>33</v>
      </c>
      <c r="K249" s="93" t="str">
        <f t="shared" si="67"/>
        <v>Муфта выключения сцепления 184.1601180-31</v>
      </c>
      <c r="L249" s="94" t="str">
        <f t="shared" si="68"/>
        <v>184.1601180-31</v>
      </c>
      <c r="M249" s="22"/>
      <c r="N249" s="22"/>
      <c r="O249" s="95" t="str">
        <f t="shared" si="69"/>
        <v>шт</v>
      </c>
      <c r="P249" s="95">
        <f t="shared" si="70"/>
        <v>8563.9</v>
      </c>
      <c r="Q249" s="34"/>
      <c r="R249" s="96">
        <f t="shared" si="71"/>
        <v>1</v>
      </c>
      <c r="S249" s="72">
        <f t="shared" si="72"/>
        <v>0</v>
      </c>
    </row>
    <row r="250" spans="2:19" ht="30" customHeight="1" x14ac:dyDescent="0.25">
      <c r="B250" s="92">
        <v>34</v>
      </c>
      <c r="C250" s="87" t="s">
        <v>471</v>
      </c>
      <c r="D250" s="91">
        <v>343151000157</v>
      </c>
      <c r="E250" s="88" t="s">
        <v>13</v>
      </c>
      <c r="F250" s="90">
        <v>6188.47</v>
      </c>
      <c r="G250" s="101">
        <v>3</v>
      </c>
      <c r="H250" s="82">
        <f t="shared" si="58"/>
        <v>18565.41</v>
      </c>
      <c r="I250" s="97"/>
      <c r="J250" s="48">
        <f t="shared" si="66"/>
        <v>34</v>
      </c>
      <c r="K250" s="93" t="str">
        <f t="shared" si="67"/>
        <v>Муфта выключения сцепления 343151000157</v>
      </c>
      <c r="L250" s="94">
        <f t="shared" si="68"/>
        <v>343151000157</v>
      </c>
      <c r="M250" s="22"/>
      <c r="N250" s="22"/>
      <c r="O250" s="95" t="str">
        <f t="shared" si="69"/>
        <v>шт</v>
      </c>
      <c r="P250" s="95">
        <f t="shared" si="70"/>
        <v>6188.47</v>
      </c>
      <c r="Q250" s="34"/>
      <c r="R250" s="96">
        <f t="shared" si="71"/>
        <v>3</v>
      </c>
      <c r="S250" s="72">
        <f t="shared" si="72"/>
        <v>0</v>
      </c>
    </row>
    <row r="251" spans="2:19" ht="30" x14ac:dyDescent="0.25">
      <c r="B251" s="92">
        <v>35</v>
      </c>
      <c r="C251" s="87" t="s">
        <v>472</v>
      </c>
      <c r="D251" s="87" t="s">
        <v>473</v>
      </c>
      <c r="E251" s="88" t="s">
        <v>13</v>
      </c>
      <c r="F251" s="90">
        <v>4250</v>
      </c>
      <c r="G251" s="101">
        <v>1</v>
      </c>
      <c r="H251" s="82">
        <f t="shared" si="58"/>
        <v>4250</v>
      </c>
      <c r="I251" s="97"/>
      <c r="J251" s="48">
        <f t="shared" si="66"/>
        <v>35</v>
      </c>
      <c r="K251" s="93" t="str">
        <f t="shared" si="67"/>
        <v>Муфта сцепления 17.1601180</v>
      </c>
      <c r="L251" s="94" t="str">
        <f t="shared" si="68"/>
        <v>17.1601180</v>
      </c>
      <c r="M251" s="22"/>
      <c r="N251" s="22"/>
      <c r="O251" s="95" t="str">
        <f t="shared" si="69"/>
        <v>шт</v>
      </c>
      <c r="P251" s="95">
        <f t="shared" si="70"/>
        <v>4250</v>
      </c>
      <c r="Q251" s="34"/>
      <c r="R251" s="96">
        <f t="shared" si="71"/>
        <v>1</v>
      </c>
      <c r="S251" s="72">
        <f t="shared" si="72"/>
        <v>0</v>
      </c>
    </row>
    <row r="252" spans="2:19" ht="30" x14ac:dyDescent="0.25">
      <c r="B252" s="92">
        <v>36</v>
      </c>
      <c r="C252" s="87" t="s">
        <v>474</v>
      </c>
      <c r="D252" s="87" t="s">
        <v>475</v>
      </c>
      <c r="E252" s="88" t="s">
        <v>13</v>
      </c>
      <c r="F252" s="89">
        <v>471.87</v>
      </c>
      <c r="G252" s="101">
        <v>1</v>
      </c>
      <c r="H252" s="82">
        <f t="shared" si="58"/>
        <v>471.87</v>
      </c>
      <c r="I252" s="97"/>
      <c r="J252" s="48">
        <f t="shared" si="66"/>
        <v>36</v>
      </c>
      <c r="K252" s="93" t="str">
        <f t="shared" si="67"/>
        <v>Наконечник левый в сборе 4320-3414057</v>
      </c>
      <c r="L252" s="94" t="str">
        <f t="shared" si="68"/>
        <v>4320-3414057</v>
      </c>
      <c r="M252" s="22"/>
      <c r="N252" s="22"/>
      <c r="O252" s="95" t="str">
        <f t="shared" si="69"/>
        <v>шт</v>
      </c>
      <c r="P252" s="95">
        <f t="shared" si="70"/>
        <v>471.87</v>
      </c>
      <c r="Q252" s="34"/>
      <c r="R252" s="96">
        <f t="shared" si="71"/>
        <v>1</v>
      </c>
      <c r="S252" s="72">
        <f t="shared" si="72"/>
        <v>0</v>
      </c>
    </row>
    <row r="253" spans="2:19" ht="45" x14ac:dyDescent="0.25">
      <c r="B253" s="92">
        <v>37</v>
      </c>
      <c r="C253" s="87" t="s">
        <v>476</v>
      </c>
      <c r="D253" s="87" t="s">
        <v>477</v>
      </c>
      <c r="E253" s="88" t="s">
        <v>13</v>
      </c>
      <c r="F253" s="90">
        <v>2666.67</v>
      </c>
      <c r="G253" s="101">
        <v>2</v>
      </c>
      <c r="H253" s="82">
        <f t="shared" si="58"/>
        <v>5333.34</v>
      </c>
      <c r="I253" s="97"/>
      <c r="J253" s="48">
        <f t="shared" si="66"/>
        <v>37</v>
      </c>
      <c r="K253" s="93" t="str">
        <f t="shared" si="67"/>
        <v>Наконечник поперечной рулевой тяги 6520-3414056-01</v>
      </c>
      <c r="L253" s="94" t="str">
        <f t="shared" si="68"/>
        <v>6520-3414056-01</v>
      </c>
      <c r="M253" s="22"/>
      <c r="N253" s="22"/>
      <c r="O253" s="95" t="str">
        <f t="shared" si="69"/>
        <v>шт</v>
      </c>
      <c r="P253" s="95">
        <f t="shared" si="70"/>
        <v>2666.67</v>
      </c>
      <c r="Q253" s="34"/>
      <c r="R253" s="96">
        <f t="shared" si="71"/>
        <v>2</v>
      </c>
      <c r="S253" s="72">
        <f t="shared" si="72"/>
        <v>0</v>
      </c>
    </row>
    <row r="254" spans="2:19" ht="30" x14ac:dyDescent="0.25">
      <c r="B254" s="92">
        <v>38</v>
      </c>
      <c r="C254" s="87" t="s">
        <v>478</v>
      </c>
      <c r="D254" s="87" t="s">
        <v>479</v>
      </c>
      <c r="E254" s="88" t="s">
        <v>13</v>
      </c>
      <c r="F254" s="89">
        <v>541.39</v>
      </c>
      <c r="G254" s="101">
        <v>1</v>
      </c>
      <c r="H254" s="82">
        <f t="shared" si="58"/>
        <v>541.39</v>
      </c>
      <c r="I254" s="97"/>
      <c r="J254" s="48">
        <f t="shared" si="66"/>
        <v>38</v>
      </c>
      <c r="K254" s="93" t="str">
        <f t="shared" si="67"/>
        <v>Наконечник правый в сборе 4320-3414056</v>
      </c>
      <c r="L254" s="94" t="str">
        <f t="shared" si="68"/>
        <v>4320-3414056</v>
      </c>
      <c r="M254" s="22"/>
      <c r="N254" s="22"/>
      <c r="O254" s="95" t="str">
        <f t="shared" si="69"/>
        <v>шт</v>
      </c>
      <c r="P254" s="95">
        <f t="shared" si="70"/>
        <v>541.39</v>
      </c>
      <c r="Q254" s="34"/>
      <c r="R254" s="96">
        <f t="shared" si="71"/>
        <v>1</v>
      </c>
      <c r="S254" s="72">
        <f t="shared" si="72"/>
        <v>0</v>
      </c>
    </row>
    <row r="255" spans="2:19" ht="45" x14ac:dyDescent="0.25">
      <c r="B255" s="92">
        <v>39</v>
      </c>
      <c r="C255" s="87" t="s">
        <v>480</v>
      </c>
      <c r="D255" s="87" t="s">
        <v>481</v>
      </c>
      <c r="E255" s="88" t="s">
        <v>13</v>
      </c>
      <c r="F255" s="90">
        <v>52500</v>
      </c>
      <c r="G255" s="101">
        <v>1</v>
      </c>
      <c r="H255" s="82">
        <f t="shared" si="58"/>
        <v>52500</v>
      </c>
      <c r="I255" s="97"/>
      <c r="J255" s="48">
        <f t="shared" si="66"/>
        <v>39</v>
      </c>
      <c r="K255" s="93" t="str">
        <f t="shared" si="67"/>
        <v>Насос гидравлический шестеренный DARK52 108-005-03225</v>
      </c>
      <c r="L255" s="94" t="str">
        <f t="shared" si="68"/>
        <v>108-005-03225</v>
      </c>
      <c r="M255" s="22"/>
      <c r="N255" s="22"/>
      <c r="O255" s="95" t="str">
        <f t="shared" si="69"/>
        <v>шт</v>
      </c>
      <c r="P255" s="95">
        <f t="shared" si="70"/>
        <v>52500</v>
      </c>
      <c r="Q255" s="34"/>
      <c r="R255" s="96">
        <f t="shared" si="71"/>
        <v>1</v>
      </c>
      <c r="S255" s="72">
        <f t="shared" si="72"/>
        <v>0</v>
      </c>
    </row>
    <row r="256" spans="2:19" ht="30" x14ac:dyDescent="0.25">
      <c r="B256" s="92">
        <v>40</v>
      </c>
      <c r="C256" s="87" t="s">
        <v>482</v>
      </c>
      <c r="D256" s="87" t="s">
        <v>483</v>
      </c>
      <c r="E256" s="88" t="s">
        <v>13</v>
      </c>
      <c r="F256" s="90">
        <v>4484.47</v>
      </c>
      <c r="G256" s="101">
        <v>2</v>
      </c>
      <c r="H256" s="82">
        <f t="shared" si="58"/>
        <v>8968.94</v>
      </c>
      <c r="I256" s="97"/>
      <c r="J256" s="48">
        <f t="shared" si="66"/>
        <v>40</v>
      </c>
      <c r="K256" s="93" t="str">
        <f t="shared" si="67"/>
        <v>Осушитель воздуха с РДВ 3511007-9045104</v>
      </c>
      <c r="L256" s="94" t="str">
        <f t="shared" si="68"/>
        <v>3511007-9045104</v>
      </c>
      <c r="M256" s="22"/>
      <c r="N256" s="22"/>
      <c r="O256" s="95" t="str">
        <f t="shared" si="69"/>
        <v>шт</v>
      </c>
      <c r="P256" s="95">
        <f t="shared" si="70"/>
        <v>4484.47</v>
      </c>
      <c r="Q256" s="34"/>
      <c r="R256" s="96">
        <f t="shared" si="71"/>
        <v>2</v>
      </c>
      <c r="S256" s="72">
        <f t="shared" si="72"/>
        <v>0</v>
      </c>
    </row>
    <row r="257" spans="2:19" ht="30" x14ac:dyDescent="0.25">
      <c r="B257" s="92">
        <v>41</v>
      </c>
      <c r="C257" s="87" t="s">
        <v>484</v>
      </c>
      <c r="D257" s="87" t="s">
        <v>485</v>
      </c>
      <c r="E257" s="88" t="s">
        <v>13</v>
      </c>
      <c r="F257" s="89">
        <v>819.44</v>
      </c>
      <c r="G257" s="101">
        <v>2</v>
      </c>
      <c r="H257" s="82">
        <f t="shared" si="58"/>
        <v>1638.88</v>
      </c>
      <c r="I257" s="97"/>
      <c r="J257" s="48">
        <f t="shared" si="66"/>
        <v>41</v>
      </c>
      <c r="K257" s="93" t="str">
        <f t="shared" si="67"/>
        <v>Палец ушка передней рессоры 65115-2902478</v>
      </c>
      <c r="L257" s="94" t="str">
        <f t="shared" si="68"/>
        <v>65115-2902478</v>
      </c>
      <c r="M257" s="22"/>
      <c r="N257" s="22"/>
      <c r="O257" s="95" t="str">
        <f t="shared" si="69"/>
        <v>шт</v>
      </c>
      <c r="P257" s="95">
        <f t="shared" si="70"/>
        <v>819.44</v>
      </c>
      <c r="Q257" s="34"/>
      <c r="R257" s="96">
        <f t="shared" si="71"/>
        <v>2</v>
      </c>
      <c r="S257" s="72">
        <f t="shared" si="72"/>
        <v>0</v>
      </c>
    </row>
    <row r="258" spans="2:19" x14ac:dyDescent="0.25">
      <c r="B258" s="92">
        <v>42</v>
      </c>
      <c r="C258" s="87" t="s">
        <v>486</v>
      </c>
      <c r="D258" s="87" t="s">
        <v>487</v>
      </c>
      <c r="E258" s="88" t="s">
        <v>13</v>
      </c>
      <c r="F258" s="90">
        <v>9928.2099999999991</v>
      </c>
      <c r="G258" s="101">
        <v>1</v>
      </c>
      <c r="H258" s="82">
        <f t="shared" si="58"/>
        <v>9928.2099999999991</v>
      </c>
      <c r="I258" s="97"/>
      <c r="J258" s="48">
        <f t="shared" si="66"/>
        <v>42</v>
      </c>
      <c r="K258" s="93" t="str">
        <f t="shared" si="67"/>
        <v>ПГУ 11-1602410-40</v>
      </c>
      <c r="L258" s="94" t="str">
        <f t="shared" si="68"/>
        <v>11-1602410-40</v>
      </c>
      <c r="M258" s="22"/>
      <c r="N258" s="22"/>
      <c r="O258" s="95" t="str">
        <f t="shared" si="69"/>
        <v>шт</v>
      </c>
      <c r="P258" s="95">
        <f t="shared" si="70"/>
        <v>9928.2099999999991</v>
      </c>
      <c r="Q258" s="34"/>
      <c r="R258" s="96">
        <f t="shared" si="71"/>
        <v>1</v>
      </c>
      <c r="S258" s="72">
        <f t="shared" si="72"/>
        <v>0</v>
      </c>
    </row>
    <row r="259" spans="2:19" ht="45" x14ac:dyDescent="0.25">
      <c r="B259" s="92">
        <v>43</v>
      </c>
      <c r="C259" s="87" t="s">
        <v>201</v>
      </c>
      <c r="D259" s="87" t="s">
        <v>202</v>
      </c>
      <c r="E259" s="88" t="s">
        <v>13</v>
      </c>
      <c r="F259" s="90">
        <v>12019.78</v>
      </c>
      <c r="G259" s="101">
        <v>2</v>
      </c>
      <c r="H259" s="82">
        <f t="shared" si="58"/>
        <v>24039.56</v>
      </c>
      <c r="I259" s="97"/>
      <c r="J259" s="48">
        <f t="shared" si="66"/>
        <v>43</v>
      </c>
      <c r="K259" s="93" t="str">
        <f t="shared" si="67"/>
        <v xml:space="preserve">Пневмогидроусилитель (ПГУ) 970-051-423-0 WABCO </v>
      </c>
      <c r="L259" s="94" t="str">
        <f t="shared" si="68"/>
        <v xml:space="preserve">970-051-423-0 WABCO </v>
      </c>
      <c r="M259" s="22"/>
      <c r="N259" s="22"/>
      <c r="O259" s="95" t="str">
        <f t="shared" si="69"/>
        <v>шт</v>
      </c>
      <c r="P259" s="95">
        <f t="shared" si="70"/>
        <v>12019.78</v>
      </c>
      <c r="Q259" s="34"/>
      <c r="R259" s="96">
        <f t="shared" si="71"/>
        <v>2</v>
      </c>
      <c r="S259" s="72">
        <f t="shared" si="72"/>
        <v>0</v>
      </c>
    </row>
    <row r="260" spans="2:19" ht="60" x14ac:dyDescent="0.25">
      <c r="B260" s="92">
        <v>44</v>
      </c>
      <c r="C260" s="87" t="s">
        <v>207</v>
      </c>
      <c r="D260" s="87" t="s">
        <v>208</v>
      </c>
      <c r="E260" s="88" t="s">
        <v>13</v>
      </c>
      <c r="F260" s="90">
        <v>28562.18</v>
      </c>
      <c r="G260" s="101">
        <v>1</v>
      </c>
      <c r="H260" s="82">
        <f t="shared" si="58"/>
        <v>28562.18</v>
      </c>
      <c r="I260" s="97"/>
      <c r="J260" s="48">
        <f t="shared" si="66"/>
        <v>44</v>
      </c>
      <c r="K260" s="93" t="str">
        <f t="shared" si="67"/>
        <v>Подогреватель жидкостный диз. в сборе с установочным комплектом 14ТС10</v>
      </c>
      <c r="L260" s="94" t="str">
        <f t="shared" si="68"/>
        <v>14ТС10</v>
      </c>
      <c r="M260" s="22"/>
      <c r="N260" s="22"/>
      <c r="O260" s="95" t="str">
        <f t="shared" si="69"/>
        <v>шт</v>
      </c>
      <c r="P260" s="95">
        <f t="shared" si="70"/>
        <v>28562.18</v>
      </c>
      <c r="Q260" s="34"/>
      <c r="R260" s="96">
        <f t="shared" si="71"/>
        <v>1</v>
      </c>
      <c r="S260" s="72">
        <f t="shared" si="72"/>
        <v>0</v>
      </c>
    </row>
    <row r="261" spans="2:19" ht="30" customHeight="1" x14ac:dyDescent="0.25">
      <c r="B261" s="92">
        <v>45</v>
      </c>
      <c r="C261" s="87" t="s">
        <v>488</v>
      </c>
      <c r="D261" s="87" t="s">
        <v>489</v>
      </c>
      <c r="E261" s="88" t="s">
        <v>13</v>
      </c>
      <c r="F261" s="90">
        <v>8819.6</v>
      </c>
      <c r="G261" s="101">
        <v>1</v>
      </c>
      <c r="H261" s="82">
        <f t="shared" si="58"/>
        <v>8819.6</v>
      </c>
      <c r="I261" s="97"/>
      <c r="J261" s="48">
        <f t="shared" si="66"/>
        <v>45</v>
      </c>
      <c r="K261" s="93" t="str">
        <f t="shared" si="67"/>
        <v>Полуось левая 375-2303071</v>
      </c>
      <c r="L261" s="94" t="str">
        <f t="shared" si="68"/>
        <v>375-2303071</v>
      </c>
      <c r="M261" s="22"/>
      <c r="N261" s="22"/>
      <c r="O261" s="95" t="str">
        <f t="shared" si="69"/>
        <v>шт</v>
      </c>
      <c r="P261" s="95">
        <f t="shared" si="70"/>
        <v>8819.6</v>
      </c>
      <c r="Q261" s="34"/>
      <c r="R261" s="96">
        <f t="shared" si="71"/>
        <v>1</v>
      </c>
      <c r="S261" s="72">
        <f t="shared" si="72"/>
        <v>0</v>
      </c>
    </row>
    <row r="262" spans="2:19" ht="30" x14ac:dyDescent="0.25">
      <c r="B262" s="92">
        <v>46</v>
      </c>
      <c r="C262" s="87" t="s">
        <v>490</v>
      </c>
      <c r="D262" s="87" t="s">
        <v>491</v>
      </c>
      <c r="E262" s="88" t="s">
        <v>13</v>
      </c>
      <c r="F262" s="89">
        <v>175.53</v>
      </c>
      <c r="G262" s="101">
        <v>10</v>
      </c>
      <c r="H262" s="82">
        <f t="shared" si="58"/>
        <v>1755.3</v>
      </c>
      <c r="I262" s="97"/>
      <c r="J262" s="48">
        <f t="shared" si="66"/>
        <v>46</v>
      </c>
      <c r="K262" s="93" t="str">
        <f t="shared" si="67"/>
        <v>Р/к наконечника рулевой тяги</v>
      </c>
      <c r="L262" s="94" t="str">
        <f t="shared" si="68"/>
        <v>5320-3414008</v>
      </c>
      <c r="M262" s="22"/>
      <c r="N262" s="22"/>
      <c r="O262" s="95" t="str">
        <f t="shared" si="69"/>
        <v>шт</v>
      </c>
      <c r="P262" s="95">
        <f t="shared" si="70"/>
        <v>175.53</v>
      </c>
      <c r="Q262" s="34"/>
      <c r="R262" s="96">
        <f t="shared" si="71"/>
        <v>10</v>
      </c>
      <c r="S262" s="72">
        <f t="shared" si="72"/>
        <v>0</v>
      </c>
    </row>
    <row r="263" spans="2:19" ht="30" x14ac:dyDescent="0.25">
      <c r="B263" s="92">
        <v>47</v>
      </c>
      <c r="C263" s="87" t="s">
        <v>227</v>
      </c>
      <c r="D263" s="87" t="s">
        <v>228</v>
      </c>
      <c r="E263" s="88" t="s">
        <v>13</v>
      </c>
      <c r="F263" s="90">
        <v>3761.27</v>
      </c>
      <c r="G263" s="101">
        <v>4</v>
      </c>
      <c r="H263" s="82">
        <f t="shared" si="58"/>
        <v>15045.08</v>
      </c>
      <c r="I263" s="97"/>
      <c r="J263" s="48">
        <f t="shared" si="66"/>
        <v>47</v>
      </c>
      <c r="K263" s="93" t="str">
        <f t="shared" si="67"/>
        <v>Радиатор отопителя в сборе КАМАЗ</v>
      </c>
      <c r="L263" s="94" t="str">
        <f t="shared" si="68"/>
        <v>5320-8101060</v>
      </c>
      <c r="M263" s="22"/>
      <c r="N263" s="22"/>
      <c r="O263" s="95" t="str">
        <f t="shared" si="69"/>
        <v>шт</v>
      </c>
      <c r="P263" s="95">
        <f t="shared" si="70"/>
        <v>3761.27</v>
      </c>
      <c r="Q263" s="34"/>
      <c r="R263" s="96">
        <f t="shared" si="71"/>
        <v>4</v>
      </c>
      <c r="S263" s="72">
        <f t="shared" si="72"/>
        <v>0</v>
      </c>
    </row>
    <row r="264" spans="2:19" ht="30" x14ac:dyDescent="0.25">
      <c r="B264" s="92">
        <v>48</v>
      </c>
      <c r="C264" s="87" t="s">
        <v>492</v>
      </c>
      <c r="D264" s="87" t="s">
        <v>493</v>
      </c>
      <c r="E264" s="88" t="s">
        <v>13</v>
      </c>
      <c r="F264" s="90">
        <v>25333.33</v>
      </c>
      <c r="G264" s="101">
        <v>1</v>
      </c>
      <c r="H264" s="82">
        <f t="shared" si="58"/>
        <v>25333.33</v>
      </c>
      <c r="I264" s="97"/>
      <c r="J264" s="48">
        <f t="shared" si="66"/>
        <v>48</v>
      </c>
      <c r="K264" s="93" t="str">
        <f t="shared" si="67"/>
        <v>Сиденье водителя АИ-6800010</v>
      </c>
      <c r="L264" s="94" t="str">
        <f t="shared" si="68"/>
        <v>АИ-6800010</v>
      </c>
      <c r="M264" s="22"/>
      <c r="N264" s="22"/>
      <c r="O264" s="95" t="str">
        <f t="shared" si="69"/>
        <v>шт</v>
      </c>
      <c r="P264" s="95">
        <f t="shared" si="70"/>
        <v>25333.33</v>
      </c>
      <c r="Q264" s="34"/>
      <c r="R264" s="96">
        <f t="shared" si="71"/>
        <v>1</v>
      </c>
      <c r="S264" s="72">
        <f t="shared" si="72"/>
        <v>0</v>
      </c>
    </row>
    <row r="265" spans="2:19" x14ac:dyDescent="0.25">
      <c r="B265" s="92">
        <v>49</v>
      </c>
      <c r="C265" s="87" t="s">
        <v>269</v>
      </c>
      <c r="D265" s="87" t="s">
        <v>270</v>
      </c>
      <c r="E265" s="88" t="s">
        <v>13</v>
      </c>
      <c r="F265" s="90">
        <v>18715.16</v>
      </c>
      <c r="G265" s="101">
        <v>3</v>
      </c>
      <c r="H265" s="82">
        <f t="shared" si="58"/>
        <v>56145.479999999996</v>
      </c>
      <c r="I265" s="97"/>
      <c r="J265" s="48">
        <f t="shared" si="66"/>
        <v>49</v>
      </c>
      <c r="K265" s="93" t="str">
        <f t="shared" si="67"/>
        <v>стартер КАМАз СТ 142 Б1</v>
      </c>
      <c r="L265" s="94" t="str">
        <f t="shared" si="68"/>
        <v>СТ 142 Б1</v>
      </c>
      <c r="M265" s="22"/>
      <c r="N265" s="22"/>
      <c r="O265" s="95" t="str">
        <f t="shared" si="69"/>
        <v>шт</v>
      </c>
      <c r="P265" s="95">
        <f t="shared" si="70"/>
        <v>18715.16</v>
      </c>
      <c r="Q265" s="34"/>
      <c r="R265" s="96">
        <f t="shared" si="71"/>
        <v>3</v>
      </c>
      <c r="S265" s="72">
        <f t="shared" si="72"/>
        <v>0</v>
      </c>
    </row>
    <row r="266" spans="2:19" x14ac:dyDescent="0.25">
      <c r="B266" s="92">
        <v>50</v>
      </c>
      <c r="C266" s="87" t="s">
        <v>494</v>
      </c>
      <c r="D266" s="87" t="s">
        <v>495</v>
      </c>
      <c r="E266" s="88" t="s">
        <v>13</v>
      </c>
      <c r="F266" s="90">
        <v>82747.87</v>
      </c>
      <c r="G266" s="101">
        <v>1</v>
      </c>
      <c r="H266" s="82">
        <f t="shared" si="58"/>
        <v>82747.87</v>
      </c>
      <c r="I266" s="97"/>
      <c r="J266" s="48">
        <f t="shared" si="66"/>
        <v>50</v>
      </c>
      <c r="K266" s="93" t="str">
        <f t="shared" si="67"/>
        <v>ТНВД Евро 2</v>
      </c>
      <c r="L266" s="94" t="str">
        <f t="shared" si="68"/>
        <v>337-1111005-20-05</v>
      </c>
      <c r="M266" s="22"/>
      <c r="N266" s="22"/>
      <c r="O266" s="95" t="str">
        <f t="shared" si="69"/>
        <v>шт</v>
      </c>
      <c r="P266" s="95">
        <f t="shared" si="70"/>
        <v>82747.87</v>
      </c>
      <c r="Q266" s="34"/>
      <c r="R266" s="96">
        <f t="shared" si="71"/>
        <v>1</v>
      </c>
      <c r="S266" s="72">
        <f t="shared" si="72"/>
        <v>0</v>
      </c>
    </row>
    <row r="267" spans="2:19" ht="45" x14ac:dyDescent="0.25">
      <c r="B267" s="92">
        <v>51</v>
      </c>
      <c r="C267" s="87" t="s">
        <v>496</v>
      </c>
      <c r="D267" s="87" t="s">
        <v>497</v>
      </c>
      <c r="E267" s="88" t="s">
        <v>13</v>
      </c>
      <c r="F267" s="90">
        <v>4639.8100000000004</v>
      </c>
      <c r="G267" s="101">
        <v>4</v>
      </c>
      <c r="H267" s="82">
        <f t="shared" si="58"/>
        <v>18559.240000000002</v>
      </c>
      <c r="I267" s="97"/>
      <c r="J267" s="48">
        <f t="shared" si="66"/>
        <v>51</v>
      </c>
      <c r="K267" s="93" t="str">
        <f t="shared" si="67"/>
        <v>Тормозная камера на КАМАЗ-65117  100-3519100-10</v>
      </c>
      <c r="L267" s="94" t="str">
        <f t="shared" si="68"/>
        <v>100-3519100-10</v>
      </c>
      <c r="M267" s="22"/>
      <c r="N267" s="22"/>
      <c r="O267" s="95" t="str">
        <f t="shared" si="69"/>
        <v>шт</v>
      </c>
      <c r="P267" s="95">
        <f t="shared" si="70"/>
        <v>4639.8100000000004</v>
      </c>
      <c r="Q267" s="34"/>
      <c r="R267" s="96">
        <f t="shared" si="71"/>
        <v>4</v>
      </c>
      <c r="S267" s="72">
        <f t="shared" si="72"/>
        <v>0</v>
      </c>
    </row>
    <row r="268" spans="2:19" ht="30" x14ac:dyDescent="0.25">
      <c r="B268" s="92">
        <v>52</v>
      </c>
      <c r="C268" s="87" t="s">
        <v>287</v>
      </c>
      <c r="D268" s="87" t="s">
        <v>288</v>
      </c>
      <c r="E268" s="88" t="s">
        <v>13</v>
      </c>
      <c r="F268" s="90">
        <v>17170.75</v>
      </c>
      <c r="G268" s="101">
        <v>1</v>
      </c>
      <c r="H268" s="82">
        <f t="shared" si="58"/>
        <v>17170.75</v>
      </c>
      <c r="I268" s="97"/>
      <c r="J268" s="48">
        <f t="shared" si="66"/>
        <v>52</v>
      </c>
      <c r="K268" s="93" t="str">
        <f t="shared" si="67"/>
        <v>Турбокомпрессор  КАМАЗ Евро 2</v>
      </c>
      <c r="L268" s="94" t="str">
        <f t="shared" si="68"/>
        <v>К.27.145.01 левый</v>
      </c>
      <c r="M268" s="22"/>
      <c r="N268" s="22"/>
      <c r="O268" s="95" t="str">
        <f t="shared" si="69"/>
        <v>шт</v>
      </c>
      <c r="P268" s="95">
        <f t="shared" si="70"/>
        <v>17170.75</v>
      </c>
      <c r="Q268" s="34"/>
      <c r="R268" s="96">
        <f t="shared" si="71"/>
        <v>1</v>
      </c>
      <c r="S268" s="72">
        <f t="shared" si="72"/>
        <v>0</v>
      </c>
    </row>
    <row r="269" spans="2:19" ht="30" x14ac:dyDescent="0.25">
      <c r="B269" s="92">
        <v>53</v>
      </c>
      <c r="C269" s="87" t="s">
        <v>287</v>
      </c>
      <c r="D269" s="87" t="s">
        <v>289</v>
      </c>
      <c r="E269" s="88" t="s">
        <v>13</v>
      </c>
      <c r="F269" s="90">
        <v>19307.849999999999</v>
      </c>
      <c r="G269" s="101">
        <v>1</v>
      </c>
      <c r="H269" s="82">
        <f t="shared" si="58"/>
        <v>19307.849999999999</v>
      </c>
      <c r="I269" s="97"/>
      <c r="J269" s="48">
        <f t="shared" si="66"/>
        <v>53</v>
      </c>
      <c r="K269" s="93" t="str">
        <f t="shared" si="67"/>
        <v>Турбокомпрессор  КАМАЗ Евро 2</v>
      </c>
      <c r="L269" s="94" t="str">
        <f t="shared" si="68"/>
        <v>К.27.145.02  правый</v>
      </c>
      <c r="M269" s="22"/>
      <c r="N269" s="22"/>
      <c r="O269" s="95" t="str">
        <f t="shared" si="69"/>
        <v>шт</v>
      </c>
      <c r="P269" s="95">
        <f t="shared" si="70"/>
        <v>19307.849999999999</v>
      </c>
      <c r="Q269" s="34"/>
      <c r="R269" s="96">
        <f t="shared" si="71"/>
        <v>1</v>
      </c>
      <c r="S269" s="72">
        <f t="shared" si="72"/>
        <v>0</v>
      </c>
    </row>
    <row r="270" spans="2:19" ht="30" x14ac:dyDescent="0.25">
      <c r="B270" s="92">
        <v>54</v>
      </c>
      <c r="C270" s="87" t="s">
        <v>296</v>
      </c>
      <c r="D270" s="87" t="s">
        <v>297</v>
      </c>
      <c r="E270" s="88" t="s">
        <v>13</v>
      </c>
      <c r="F270" s="90">
        <v>5363.79</v>
      </c>
      <c r="G270" s="101">
        <v>2</v>
      </c>
      <c r="H270" s="82">
        <f t="shared" si="58"/>
        <v>10727.58</v>
      </c>
      <c r="I270" s="97"/>
      <c r="J270" s="48">
        <f t="shared" si="66"/>
        <v>54</v>
      </c>
      <c r="K270" s="93" t="str">
        <f t="shared" si="67"/>
        <v>Тяга продольная 53205*3414010</v>
      </c>
      <c r="L270" s="94" t="str">
        <f t="shared" si="68"/>
        <v>53205-3414010</v>
      </c>
      <c r="M270" s="22"/>
      <c r="N270" s="22"/>
      <c r="O270" s="95" t="str">
        <f t="shared" si="69"/>
        <v>шт</v>
      </c>
      <c r="P270" s="95">
        <f t="shared" si="70"/>
        <v>5363.79</v>
      </c>
      <c r="Q270" s="34"/>
      <c r="R270" s="96">
        <f t="shared" si="71"/>
        <v>2</v>
      </c>
      <c r="S270" s="72">
        <f t="shared" si="72"/>
        <v>0</v>
      </c>
    </row>
    <row r="271" spans="2:19" ht="30" x14ac:dyDescent="0.25">
      <c r="B271" s="92">
        <v>55</v>
      </c>
      <c r="C271" s="87" t="s">
        <v>498</v>
      </c>
      <c r="D271" s="87" t="s">
        <v>499</v>
      </c>
      <c r="E271" s="88" t="s">
        <v>13</v>
      </c>
      <c r="F271" s="89">
        <v>624.16999999999996</v>
      </c>
      <c r="G271" s="101">
        <v>1</v>
      </c>
      <c r="H271" s="82">
        <f t="shared" si="58"/>
        <v>624.16999999999996</v>
      </c>
      <c r="I271" s="97"/>
      <c r="J271" s="48">
        <f t="shared" si="66"/>
        <v>55</v>
      </c>
      <c r="K271" s="93" t="str">
        <f t="shared" si="67"/>
        <v>Фильтр воздушный (элемент) 740-1109560-10</v>
      </c>
      <c r="L271" s="94" t="str">
        <f t="shared" si="68"/>
        <v>740-1109560-10</v>
      </c>
      <c r="M271" s="22"/>
      <c r="N271" s="22"/>
      <c r="O271" s="95" t="str">
        <f t="shared" si="69"/>
        <v>шт</v>
      </c>
      <c r="P271" s="95">
        <f t="shared" si="70"/>
        <v>624.16999999999996</v>
      </c>
      <c r="Q271" s="34"/>
      <c r="R271" s="96">
        <f t="shared" si="71"/>
        <v>1</v>
      </c>
      <c r="S271" s="72">
        <f t="shared" si="72"/>
        <v>0</v>
      </c>
    </row>
    <row r="272" spans="2:19" ht="30" customHeight="1" x14ac:dyDescent="0.25">
      <c r="B272" s="92">
        <v>56</v>
      </c>
      <c r="C272" s="87" t="s">
        <v>312</v>
      </c>
      <c r="D272" s="87" t="s">
        <v>313</v>
      </c>
      <c r="E272" s="88" t="s">
        <v>13</v>
      </c>
      <c r="F272" s="90">
        <v>2596.41</v>
      </c>
      <c r="G272" s="101">
        <v>2</v>
      </c>
      <c r="H272" s="82">
        <f t="shared" si="58"/>
        <v>5192.82</v>
      </c>
      <c r="I272" s="97"/>
      <c r="J272" s="48">
        <f t="shared" si="66"/>
        <v>56</v>
      </c>
      <c r="K272" s="93" t="str">
        <f t="shared" si="67"/>
        <v>Фильтр воздушный КАМАЗ ЕВРО</v>
      </c>
      <c r="L272" s="94" t="str">
        <f t="shared" si="68"/>
        <v>7405-1109560</v>
      </c>
      <c r="M272" s="22"/>
      <c r="N272" s="22"/>
      <c r="O272" s="95" t="str">
        <f t="shared" si="69"/>
        <v>шт</v>
      </c>
      <c r="P272" s="95">
        <f t="shared" si="70"/>
        <v>2596.41</v>
      </c>
      <c r="Q272" s="34"/>
      <c r="R272" s="96">
        <f t="shared" si="71"/>
        <v>2</v>
      </c>
      <c r="S272" s="72">
        <f t="shared" si="72"/>
        <v>0</v>
      </c>
    </row>
    <row r="273" spans="2:19" ht="30" x14ac:dyDescent="0.25">
      <c r="B273" s="92">
        <v>57</v>
      </c>
      <c r="C273" s="87" t="s">
        <v>500</v>
      </c>
      <c r="D273" s="87" t="s">
        <v>501</v>
      </c>
      <c r="E273" s="88" t="s">
        <v>13</v>
      </c>
      <c r="F273" s="90">
        <v>4083.33</v>
      </c>
      <c r="G273" s="101">
        <v>1</v>
      </c>
      <c r="H273" s="82">
        <f t="shared" si="58"/>
        <v>4083.33</v>
      </c>
      <c r="I273" s="97"/>
      <c r="J273" s="48">
        <f t="shared" si="66"/>
        <v>57</v>
      </c>
      <c r="K273" s="93" t="str">
        <f t="shared" si="67"/>
        <v>Фильтр гидравлический cливной RFA230CV1</v>
      </c>
      <c r="L273" s="94" t="str">
        <f t="shared" si="68"/>
        <v>RFA230CV1</v>
      </c>
      <c r="M273" s="22"/>
      <c r="N273" s="22"/>
      <c r="O273" s="95" t="str">
        <f t="shared" si="69"/>
        <v>шт</v>
      </c>
      <c r="P273" s="95">
        <f t="shared" si="70"/>
        <v>4083.33</v>
      </c>
      <c r="Q273" s="34"/>
      <c r="R273" s="96">
        <f t="shared" si="71"/>
        <v>1</v>
      </c>
      <c r="S273" s="72">
        <f t="shared" si="72"/>
        <v>0</v>
      </c>
    </row>
    <row r="274" spans="2:19" ht="45" x14ac:dyDescent="0.25">
      <c r="B274" s="92">
        <v>58</v>
      </c>
      <c r="C274" s="87" t="s">
        <v>502</v>
      </c>
      <c r="D274" s="87" t="s">
        <v>503</v>
      </c>
      <c r="E274" s="88" t="s">
        <v>13</v>
      </c>
      <c r="F274" s="89">
        <v>833.33</v>
      </c>
      <c r="G274" s="101">
        <v>2</v>
      </c>
      <c r="H274" s="82">
        <f t="shared" si="58"/>
        <v>1666.66</v>
      </c>
      <c r="I274" s="97"/>
      <c r="J274" s="48">
        <f t="shared" si="66"/>
        <v>58</v>
      </c>
      <c r="K274" s="93" t="str">
        <f t="shared" si="67"/>
        <v>Фильтр гидравлический всасывающий FAM40MSB7M</v>
      </c>
      <c r="L274" s="94" t="str">
        <f t="shared" si="68"/>
        <v>FAM40MSB7M</v>
      </c>
      <c r="M274" s="22"/>
      <c r="N274" s="22"/>
      <c r="O274" s="95" t="str">
        <f t="shared" si="69"/>
        <v>шт</v>
      </c>
      <c r="P274" s="95">
        <f t="shared" si="70"/>
        <v>833.33</v>
      </c>
      <c r="Q274" s="34"/>
      <c r="R274" s="96">
        <f t="shared" si="71"/>
        <v>2</v>
      </c>
      <c r="S274" s="72">
        <f t="shared" si="72"/>
        <v>0</v>
      </c>
    </row>
    <row r="275" spans="2:19" ht="30" x14ac:dyDescent="0.25">
      <c r="B275" s="92">
        <v>59</v>
      </c>
      <c r="C275" s="87" t="s">
        <v>504</v>
      </c>
      <c r="D275" s="87" t="s">
        <v>505</v>
      </c>
      <c r="E275" s="88" t="s">
        <v>13</v>
      </c>
      <c r="F275" s="90">
        <v>2333.33</v>
      </c>
      <c r="G275" s="101">
        <v>1</v>
      </c>
      <c r="H275" s="82">
        <f t="shared" si="58"/>
        <v>2333.33</v>
      </c>
      <c r="I275" s="97"/>
      <c r="J275" s="48">
        <f t="shared" si="66"/>
        <v>59</v>
      </c>
      <c r="K275" s="93" t="str">
        <f t="shared" si="67"/>
        <v>Фильтр гидравлический напорный  НР0503А025АN</v>
      </c>
      <c r="L275" s="94" t="str">
        <f t="shared" si="68"/>
        <v>НР0503А025АN</v>
      </c>
      <c r="M275" s="22"/>
      <c r="N275" s="22"/>
      <c r="O275" s="95" t="str">
        <f t="shared" si="69"/>
        <v>шт</v>
      </c>
      <c r="P275" s="95">
        <f t="shared" si="70"/>
        <v>2333.33</v>
      </c>
      <c r="Q275" s="34"/>
      <c r="R275" s="96">
        <f t="shared" si="71"/>
        <v>1</v>
      </c>
      <c r="S275" s="72">
        <f t="shared" si="72"/>
        <v>0</v>
      </c>
    </row>
    <row r="276" spans="2:19" x14ac:dyDescent="0.25">
      <c r="B276" s="92">
        <v>60</v>
      </c>
      <c r="C276" s="87" t="s">
        <v>506</v>
      </c>
      <c r="D276" s="87" t="s">
        <v>507</v>
      </c>
      <c r="E276" s="88" t="s">
        <v>13</v>
      </c>
      <c r="F276" s="90">
        <v>1116.98</v>
      </c>
      <c r="G276" s="101">
        <v>1</v>
      </c>
      <c r="H276" s="82">
        <f t="shared" si="58"/>
        <v>1116.98</v>
      </c>
      <c r="I276" s="97"/>
      <c r="J276" s="48">
        <f t="shared" si="66"/>
        <v>60</v>
      </c>
      <c r="K276" s="93" t="str">
        <f t="shared" si="67"/>
        <v>Фильтр грубой очистки</v>
      </c>
      <c r="L276" s="94" t="str">
        <f t="shared" si="68"/>
        <v>201-1105040</v>
      </c>
      <c r="M276" s="22"/>
      <c r="N276" s="22"/>
      <c r="O276" s="95" t="str">
        <f t="shared" si="69"/>
        <v>шт</v>
      </c>
      <c r="P276" s="95">
        <f t="shared" si="70"/>
        <v>1116.98</v>
      </c>
      <c r="Q276" s="34"/>
      <c r="R276" s="96">
        <f t="shared" si="71"/>
        <v>1</v>
      </c>
      <c r="S276" s="72">
        <f t="shared" si="72"/>
        <v>0</v>
      </c>
    </row>
    <row r="277" spans="2:19" ht="60" x14ac:dyDescent="0.25">
      <c r="B277" s="92">
        <v>61</v>
      </c>
      <c r="C277" s="87" t="s">
        <v>508</v>
      </c>
      <c r="D277" s="87" t="s">
        <v>509</v>
      </c>
      <c r="E277" s="88" t="s">
        <v>13</v>
      </c>
      <c r="F277" s="89">
        <v>471.04</v>
      </c>
      <c r="G277" s="101">
        <v>1</v>
      </c>
      <c r="H277" s="82">
        <f t="shared" si="58"/>
        <v>471.04</v>
      </c>
      <c r="I277" s="97"/>
      <c r="J277" s="48">
        <f t="shared" si="66"/>
        <v>61</v>
      </c>
      <c r="K277" s="93" t="str">
        <f t="shared" si="67"/>
        <v>Фильтр масляный 840-1012039-14 / ЭК.21Т КФ Ямз-236,-238,-7511,-8421 Тканевый</v>
      </c>
      <c r="L277" s="94" t="str">
        <f t="shared" si="68"/>
        <v>840-1012039-14 / ЭК.21Т КФ Ямз-236,-238,-7511,-8421 Тканевый</v>
      </c>
      <c r="M277" s="22"/>
      <c r="N277" s="22"/>
      <c r="O277" s="95" t="str">
        <f t="shared" si="69"/>
        <v>шт</v>
      </c>
      <c r="P277" s="95">
        <f t="shared" si="70"/>
        <v>471.04</v>
      </c>
      <c r="Q277" s="34"/>
      <c r="R277" s="96">
        <f t="shared" si="71"/>
        <v>1</v>
      </c>
      <c r="S277" s="72">
        <f t="shared" si="72"/>
        <v>0</v>
      </c>
    </row>
    <row r="278" spans="2:19" ht="30" x14ac:dyDescent="0.25">
      <c r="B278" s="92">
        <v>62</v>
      </c>
      <c r="C278" s="87" t="s">
        <v>510</v>
      </c>
      <c r="D278" s="87" t="s">
        <v>511</v>
      </c>
      <c r="E278" s="88" t="s">
        <v>13</v>
      </c>
      <c r="F278" s="89">
        <v>703.25</v>
      </c>
      <c r="G278" s="101">
        <v>1</v>
      </c>
      <c r="H278" s="82">
        <f t="shared" si="58"/>
        <v>703.25</v>
      </c>
      <c r="I278" s="97"/>
      <c r="J278" s="48">
        <f t="shared" si="66"/>
        <v>62</v>
      </c>
      <c r="K278" s="93" t="str">
        <f t="shared" si="67"/>
        <v>Фильтр масляный Камаз ЕВРО ЭФМ-003</v>
      </c>
      <c r="L278" s="94" t="str">
        <f t="shared" si="68"/>
        <v>7405-1012.040</v>
      </c>
      <c r="M278" s="22"/>
      <c r="N278" s="22"/>
      <c r="O278" s="95" t="str">
        <f t="shared" si="69"/>
        <v>шт</v>
      </c>
      <c r="P278" s="95">
        <f t="shared" si="70"/>
        <v>703.25</v>
      </c>
      <c r="Q278" s="34"/>
      <c r="R278" s="96">
        <f t="shared" si="71"/>
        <v>1</v>
      </c>
      <c r="S278" s="72">
        <f t="shared" si="72"/>
        <v>0</v>
      </c>
    </row>
    <row r="279" spans="2:19" ht="45" x14ac:dyDescent="0.25">
      <c r="B279" s="92">
        <v>63</v>
      </c>
      <c r="C279" s="87" t="s">
        <v>322</v>
      </c>
      <c r="D279" s="87" t="s">
        <v>323</v>
      </c>
      <c r="E279" s="88" t="s">
        <v>13</v>
      </c>
      <c r="F279" s="89">
        <v>257.06</v>
      </c>
      <c r="G279" s="101">
        <v>1</v>
      </c>
      <c r="H279" s="82">
        <f t="shared" si="58"/>
        <v>257.06</v>
      </c>
      <c r="I279" s="97"/>
      <c r="J279" s="48">
        <f t="shared" si="66"/>
        <v>63</v>
      </c>
      <c r="K279" s="93" t="str">
        <f t="shared" si="67"/>
        <v>Фильтр масляный очистки грубой /металическая сетка/  7405.1012040</v>
      </c>
      <c r="L279" s="94" t="str">
        <f t="shared" si="68"/>
        <v>7405.1012040</v>
      </c>
      <c r="M279" s="22"/>
      <c r="N279" s="22"/>
      <c r="O279" s="95" t="str">
        <f t="shared" si="69"/>
        <v>шт</v>
      </c>
      <c r="P279" s="95">
        <f t="shared" si="70"/>
        <v>257.06</v>
      </c>
      <c r="Q279" s="34"/>
      <c r="R279" s="96">
        <f t="shared" si="71"/>
        <v>1</v>
      </c>
      <c r="S279" s="72">
        <f t="shared" si="72"/>
        <v>0</v>
      </c>
    </row>
    <row r="280" spans="2:19" ht="30" x14ac:dyDescent="0.25">
      <c r="B280" s="92">
        <v>64</v>
      </c>
      <c r="C280" s="87" t="s">
        <v>512</v>
      </c>
      <c r="D280" s="87" t="s">
        <v>513</v>
      </c>
      <c r="E280" s="88" t="s">
        <v>13</v>
      </c>
      <c r="F280" s="90">
        <v>1461.19</v>
      </c>
      <c r="G280" s="101">
        <v>1</v>
      </c>
      <c r="H280" s="82">
        <f t="shared" si="58"/>
        <v>1461.19</v>
      </c>
      <c r="I280" s="97"/>
      <c r="J280" s="48">
        <f t="shared" si="66"/>
        <v>64</v>
      </c>
      <c r="K280" s="93" t="str">
        <f t="shared" si="67"/>
        <v>фильтр тонкой очистки 740-1117010</v>
      </c>
      <c r="L280" s="94" t="str">
        <f t="shared" si="68"/>
        <v>740-1117010</v>
      </c>
      <c r="M280" s="22"/>
      <c r="N280" s="22"/>
      <c r="O280" s="95" t="str">
        <f t="shared" si="69"/>
        <v>шт</v>
      </c>
      <c r="P280" s="95">
        <f t="shared" si="70"/>
        <v>1461.19</v>
      </c>
      <c r="Q280" s="34"/>
      <c r="R280" s="96">
        <f t="shared" si="71"/>
        <v>1</v>
      </c>
      <c r="S280" s="72">
        <f t="shared" si="72"/>
        <v>0</v>
      </c>
    </row>
    <row r="281" spans="2:19" ht="30" x14ac:dyDescent="0.25">
      <c r="B281" s="92">
        <v>65</v>
      </c>
      <c r="C281" s="87" t="s">
        <v>514</v>
      </c>
      <c r="D281" s="87" t="s">
        <v>515</v>
      </c>
      <c r="E281" s="88" t="s">
        <v>13</v>
      </c>
      <c r="F281" s="89">
        <v>93.39</v>
      </c>
      <c r="G281" s="101">
        <v>4</v>
      </c>
      <c r="H281" s="82">
        <f t="shared" si="58"/>
        <v>373.56</v>
      </c>
      <c r="I281" s="97"/>
      <c r="J281" s="48">
        <f t="shared" si="66"/>
        <v>65</v>
      </c>
      <c r="K281" s="93" t="str">
        <f t="shared" si="67"/>
        <v>Фильтр топливный  КАМАЗ 5320</v>
      </c>
      <c r="L281" s="94" t="str">
        <f t="shared" si="68"/>
        <v>740-111-7040-09</v>
      </c>
      <c r="M281" s="22"/>
      <c r="N281" s="22"/>
      <c r="O281" s="95" t="str">
        <f t="shared" si="69"/>
        <v>шт</v>
      </c>
      <c r="P281" s="95">
        <f t="shared" si="70"/>
        <v>93.39</v>
      </c>
      <c r="Q281" s="34"/>
      <c r="R281" s="96">
        <f t="shared" si="71"/>
        <v>4</v>
      </c>
      <c r="S281" s="72">
        <f t="shared" si="72"/>
        <v>0</v>
      </c>
    </row>
    <row r="282" spans="2:19" ht="45" x14ac:dyDescent="0.25">
      <c r="B282" s="92">
        <v>66</v>
      </c>
      <c r="C282" s="87" t="s">
        <v>332</v>
      </c>
      <c r="D282" s="87" t="s">
        <v>333</v>
      </c>
      <c r="E282" s="88" t="s">
        <v>13</v>
      </c>
      <c r="F282" s="89">
        <v>647.80999999999995</v>
      </c>
      <c r="G282" s="101">
        <v>1</v>
      </c>
      <c r="H282" s="82">
        <f t="shared" ref="H282:H289" si="73">G282*F282</f>
        <v>647.80999999999995</v>
      </c>
      <c r="I282" s="97"/>
      <c r="J282" s="48">
        <f t="shared" si="66"/>
        <v>66</v>
      </c>
      <c r="K282" s="93" t="str">
        <f t="shared" si="67"/>
        <v>Фильтр топливный грубой очистки PL270 PreLine MANN</v>
      </c>
      <c r="L282" s="94" t="str">
        <f t="shared" si="68"/>
        <v>PL270 PreLine MANN</v>
      </c>
      <c r="M282" s="22"/>
      <c r="N282" s="22"/>
      <c r="O282" s="95" t="str">
        <f t="shared" si="69"/>
        <v>шт</v>
      </c>
      <c r="P282" s="95">
        <f t="shared" si="70"/>
        <v>647.80999999999995</v>
      </c>
      <c r="Q282" s="34"/>
      <c r="R282" s="96">
        <f t="shared" si="71"/>
        <v>1</v>
      </c>
      <c r="S282" s="72">
        <f t="shared" si="72"/>
        <v>0</v>
      </c>
    </row>
    <row r="283" spans="2:19" ht="30" customHeight="1" x14ac:dyDescent="0.25">
      <c r="B283" s="92">
        <v>67</v>
      </c>
      <c r="C283" s="87" t="s">
        <v>516</v>
      </c>
      <c r="D283" s="87" t="s">
        <v>517</v>
      </c>
      <c r="E283" s="88" t="s">
        <v>13</v>
      </c>
      <c r="F283" s="90">
        <v>1624.18</v>
      </c>
      <c r="G283" s="101">
        <v>1</v>
      </c>
      <c r="H283" s="82">
        <f t="shared" si="73"/>
        <v>1624.18</v>
      </c>
      <c r="I283" s="97"/>
      <c r="J283" s="48">
        <f t="shared" si="66"/>
        <v>67</v>
      </c>
      <c r="K283" s="93" t="str">
        <f t="shared" si="67"/>
        <v>Фильтр-патрон осушителя воздуха 432-410-222-7</v>
      </c>
      <c r="L283" s="94" t="str">
        <f t="shared" si="68"/>
        <v>432-410-222-7</v>
      </c>
      <c r="M283" s="22"/>
      <c r="N283" s="22"/>
      <c r="O283" s="95" t="str">
        <f t="shared" si="69"/>
        <v>шт</v>
      </c>
      <c r="P283" s="95">
        <f t="shared" si="70"/>
        <v>1624.18</v>
      </c>
      <c r="Q283" s="34"/>
      <c r="R283" s="96">
        <f t="shared" si="71"/>
        <v>1</v>
      </c>
      <c r="S283" s="72">
        <f t="shared" si="72"/>
        <v>0</v>
      </c>
    </row>
    <row r="284" spans="2:19" ht="45" x14ac:dyDescent="0.25">
      <c r="B284" s="92">
        <v>68</v>
      </c>
      <c r="C284" s="87" t="s">
        <v>518</v>
      </c>
      <c r="D284" s="87" t="s">
        <v>519</v>
      </c>
      <c r="E284" s="88" t="s">
        <v>13</v>
      </c>
      <c r="F284" s="89">
        <v>833.33</v>
      </c>
      <c r="G284" s="101">
        <v>1</v>
      </c>
      <c r="H284" s="82">
        <f t="shared" si="73"/>
        <v>833.33</v>
      </c>
      <c r="I284" s="97"/>
      <c r="J284" s="48">
        <f t="shared" si="66"/>
        <v>68</v>
      </c>
      <c r="K284" s="93" t="str">
        <f t="shared" si="67"/>
        <v>Фонарь задний КАМАЗ левый ФП130/АТ-1390/1 LED</v>
      </c>
      <c r="L284" s="94" t="str">
        <f t="shared" si="68"/>
        <v>ФП130/АТ-1390/1 LED</v>
      </c>
      <c r="M284" s="22"/>
      <c r="N284" s="22"/>
      <c r="O284" s="95" t="str">
        <f t="shared" si="69"/>
        <v>шт</v>
      </c>
      <c r="P284" s="95">
        <f t="shared" si="70"/>
        <v>833.33</v>
      </c>
      <c r="Q284" s="34"/>
      <c r="R284" s="96">
        <f t="shared" si="71"/>
        <v>1</v>
      </c>
      <c r="S284" s="72">
        <f t="shared" si="72"/>
        <v>0</v>
      </c>
    </row>
    <row r="285" spans="2:19" ht="45" x14ac:dyDescent="0.25">
      <c r="B285" s="92">
        <v>69</v>
      </c>
      <c r="C285" s="87" t="s">
        <v>520</v>
      </c>
      <c r="D285" s="87" t="s">
        <v>521</v>
      </c>
      <c r="E285" s="88" t="s">
        <v>13</v>
      </c>
      <c r="F285" s="89">
        <v>833.33</v>
      </c>
      <c r="G285" s="101">
        <v>1</v>
      </c>
      <c r="H285" s="82">
        <f t="shared" si="73"/>
        <v>833.33</v>
      </c>
      <c r="I285" s="97"/>
      <c r="J285" s="48">
        <f t="shared" si="66"/>
        <v>69</v>
      </c>
      <c r="K285" s="93" t="str">
        <f t="shared" si="67"/>
        <v>Фонарь задний КАМАЗ левый ФП130/АТ-1390R/1 LED</v>
      </c>
      <c r="L285" s="94" t="str">
        <f t="shared" si="68"/>
        <v>ФП130/АТ-1390R/1 LED</v>
      </c>
      <c r="M285" s="22"/>
      <c r="N285" s="22"/>
      <c r="O285" s="95" t="str">
        <f t="shared" si="69"/>
        <v>шт</v>
      </c>
      <c r="P285" s="95">
        <f t="shared" si="70"/>
        <v>833.33</v>
      </c>
      <c r="Q285" s="34"/>
      <c r="R285" s="96">
        <f t="shared" si="71"/>
        <v>1</v>
      </c>
      <c r="S285" s="72">
        <f t="shared" si="72"/>
        <v>0</v>
      </c>
    </row>
    <row r="286" spans="2:19" ht="45" x14ac:dyDescent="0.25">
      <c r="B286" s="92">
        <v>70</v>
      </c>
      <c r="C286" s="87" t="s">
        <v>522</v>
      </c>
      <c r="D286" s="87" t="s">
        <v>523</v>
      </c>
      <c r="E286" s="88" t="s">
        <v>13</v>
      </c>
      <c r="F286" s="90">
        <v>1309.6099999999999</v>
      </c>
      <c r="G286" s="101">
        <v>2</v>
      </c>
      <c r="H286" s="82">
        <f t="shared" si="73"/>
        <v>2619.2199999999998</v>
      </c>
      <c r="I286" s="97"/>
      <c r="J286" s="48">
        <f t="shared" si="66"/>
        <v>70</v>
      </c>
      <c r="K286" s="93" t="str">
        <f t="shared" si="67"/>
        <v>Шкворень сидельного устройства КамАЗ 5410-2704042</v>
      </c>
      <c r="L286" s="94" t="str">
        <f t="shared" si="68"/>
        <v>5410-2704042</v>
      </c>
      <c r="M286" s="22"/>
      <c r="N286" s="22"/>
      <c r="O286" s="95" t="str">
        <f t="shared" si="69"/>
        <v>шт</v>
      </c>
      <c r="P286" s="95">
        <f t="shared" si="70"/>
        <v>1309.6099999999999</v>
      </c>
      <c r="Q286" s="34"/>
      <c r="R286" s="96">
        <f t="shared" si="71"/>
        <v>2</v>
      </c>
      <c r="S286" s="72">
        <f t="shared" si="72"/>
        <v>0</v>
      </c>
    </row>
    <row r="287" spans="2:19" ht="30" x14ac:dyDescent="0.25">
      <c r="B287" s="92">
        <v>71</v>
      </c>
      <c r="C287" s="87" t="s">
        <v>524</v>
      </c>
      <c r="D287" s="87" t="s">
        <v>525</v>
      </c>
      <c r="E287" s="88" t="s">
        <v>13</v>
      </c>
      <c r="F287" s="89">
        <v>600</v>
      </c>
      <c r="G287" s="101">
        <v>10</v>
      </c>
      <c r="H287" s="82">
        <f t="shared" si="73"/>
        <v>6000</v>
      </c>
      <c r="I287" s="97"/>
      <c r="J287" s="48">
        <f t="shared" si="66"/>
        <v>71</v>
      </c>
      <c r="K287" s="93" t="str">
        <f t="shared" si="67"/>
        <v>Шпилька переднего колеса 340-007-5238</v>
      </c>
      <c r="L287" s="94" t="str">
        <f t="shared" si="68"/>
        <v>340-007-5238</v>
      </c>
      <c r="M287" s="22"/>
      <c r="N287" s="22"/>
      <c r="O287" s="95" t="str">
        <f t="shared" si="69"/>
        <v>шт</v>
      </c>
      <c r="P287" s="95">
        <f t="shared" si="70"/>
        <v>600</v>
      </c>
      <c r="Q287" s="34"/>
      <c r="R287" s="96">
        <f t="shared" si="71"/>
        <v>10</v>
      </c>
      <c r="S287" s="72">
        <f t="shared" si="72"/>
        <v>0</v>
      </c>
    </row>
    <row r="288" spans="2:19" ht="30" x14ac:dyDescent="0.25">
      <c r="B288" s="92">
        <v>72</v>
      </c>
      <c r="C288" s="87" t="s">
        <v>526</v>
      </c>
      <c r="D288" s="87" t="s">
        <v>527</v>
      </c>
      <c r="E288" s="88" t="s">
        <v>13</v>
      </c>
      <c r="F288" s="90">
        <v>5678.38</v>
      </c>
      <c r="G288" s="101">
        <v>6</v>
      </c>
      <c r="H288" s="82">
        <f t="shared" si="73"/>
        <v>34070.28</v>
      </c>
      <c r="I288" s="97"/>
      <c r="J288" s="48">
        <f t="shared" si="66"/>
        <v>72</v>
      </c>
      <c r="K288" s="93" t="str">
        <f t="shared" si="67"/>
        <v>Штанга реактивная 65115*2919013</v>
      </c>
      <c r="L288" s="94" t="str">
        <f t="shared" si="68"/>
        <v>65115-2919013</v>
      </c>
      <c r="M288" s="22"/>
      <c r="N288" s="22"/>
      <c r="O288" s="95" t="str">
        <f t="shared" si="69"/>
        <v>шт</v>
      </c>
      <c r="P288" s="95">
        <f t="shared" si="70"/>
        <v>5678.38</v>
      </c>
      <c r="Q288" s="34"/>
      <c r="R288" s="96">
        <f t="shared" si="71"/>
        <v>6</v>
      </c>
      <c r="S288" s="72">
        <f t="shared" si="72"/>
        <v>0</v>
      </c>
    </row>
    <row r="289" spans="2:19" ht="30" x14ac:dyDescent="0.25">
      <c r="B289" s="92">
        <v>73</v>
      </c>
      <c r="C289" s="87" t="s">
        <v>528</v>
      </c>
      <c r="D289" s="91">
        <v>9254920010</v>
      </c>
      <c r="E289" s="88" t="s">
        <v>13</v>
      </c>
      <c r="F289" s="90">
        <v>15750</v>
      </c>
      <c r="G289" s="101">
        <v>4</v>
      </c>
      <c r="H289" s="82">
        <f t="shared" si="73"/>
        <v>63000</v>
      </c>
      <c r="I289" s="97"/>
      <c r="J289" s="48">
        <f t="shared" si="66"/>
        <v>73</v>
      </c>
      <c r="K289" s="93" t="str">
        <f t="shared" si="67"/>
        <v>Энергоаккумулятор задней тележки 9254920010</v>
      </c>
      <c r="L289" s="94">
        <f t="shared" si="68"/>
        <v>9254920010</v>
      </c>
      <c r="M289" s="22"/>
      <c r="N289" s="22"/>
      <c r="O289" s="95" t="str">
        <f t="shared" si="69"/>
        <v>шт</v>
      </c>
      <c r="P289" s="95">
        <f t="shared" si="70"/>
        <v>15750</v>
      </c>
      <c r="Q289" s="34"/>
      <c r="R289" s="96">
        <f t="shared" si="71"/>
        <v>4</v>
      </c>
      <c r="S289" s="72">
        <f t="shared" si="72"/>
        <v>0</v>
      </c>
    </row>
    <row r="290" spans="2:19" x14ac:dyDescent="0.25">
      <c r="B290" s="34"/>
      <c r="C290" s="45"/>
      <c r="D290" s="45"/>
      <c r="E290" s="46"/>
      <c r="F290" s="47"/>
      <c r="G290" s="65">
        <f>SUM(G217:G289)</f>
        <v>241</v>
      </c>
      <c r="H290" s="82">
        <f>SUM(H217:H289)</f>
        <v>1379757.2000000002</v>
      </c>
      <c r="I290" s="97"/>
      <c r="J290" s="48"/>
      <c r="K290" s="49"/>
      <c r="L290" s="25"/>
      <c r="M290" s="19"/>
      <c r="N290" s="19"/>
      <c r="O290" s="50"/>
      <c r="P290" s="50"/>
      <c r="Q290" s="34"/>
      <c r="R290" s="51"/>
      <c r="S290" s="51">
        <f>SUM(S217:S289)</f>
        <v>0</v>
      </c>
    </row>
    <row r="291" spans="2:19" ht="15.75" x14ac:dyDescent="0.25">
      <c r="B291" s="124" t="s">
        <v>25</v>
      </c>
      <c r="C291" s="121"/>
      <c r="D291" s="121"/>
      <c r="E291" s="121"/>
      <c r="F291" s="121"/>
      <c r="G291" s="121"/>
      <c r="H291" s="121"/>
      <c r="I291" s="120"/>
      <c r="J291" s="121"/>
      <c r="K291" s="121"/>
      <c r="L291" s="121"/>
      <c r="M291" s="121"/>
      <c r="N291" s="121"/>
      <c r="O291" s="121"/>
      <c r="P291" s="121"/>
      <c r="Q291" s="121"/>
      <c r="R291" s="121"/>
      <c r="S291" s="122"/>
    </row>
    <row r="292" spans="2:19" ht="30" x14ac:dyDescent="0.25">
      <c r="B292" s="29">
        <v>1</v>
      </c>
      <c r="C292" s="98" t="s">
        <v>166</v>
      </c>
      <c r="D292" s="98" t="s">
        <v>167</v>
      </c>
      <c r="E292" s="99" t="s">
        <v>13</v>
      </c>
      <c r="F292" s="100">
        <v>20694.98</v>
      </c>
      <c r="G292" s="103">
        <v>1</v>
      </c>
      <c r="H292" s="82">
        <f t="shared" ref="H292" si="74">F292*G292</f>
        <v>20694.98</v>
      </c>
      <c r="I292" s="19"/>
      <c r="J292" s="48">
        <f t="shared" ref="J292" si="75">B292</f>
        <v>1</v>
      </c>
      <c r="K292" s="49" t="str">
        <f t="shared" ref="K292" si="76">C292</f>
        <v>Лист рессоры</v>
      </c>
      <c r="L292" s="25" t="str">
        <f>D292</f>
        <v>DW Ultra 23t передний 34211-03060</v>
      </c>
      <c r="M292" s="19"/>
      <c r="N292" s="19"/>
      <c r="O292" s="50" t="str">
        <f t="shared" ref="O292" si="77">E292</f>
        <v>шт</v>
      </c>
      <c r="P292" s="51">
        <f t="shared" ref="P292" si="78">F292</f>
        <v>20694.98</v>
      </c>
      <c r="Q292" s="19"/>
      <c r="R292" s="50">
        <f t="shared" ref="R292" si="79">G292</f>
        <v>1</v>
      </c>
      <c r="S292" s="51">
        <f t="shared" ref="S292" si="80">Q292*R292</f>
        <v>0</v>
      </c>
    </row>
    <row r="293" spans="2:19" ht="45" x14ac:dyDescent="0.25">
      <c r="B293" s="29">
        <v>2</v>
      </c>
      <c r="C293" s="98" t="s">
        <v>530</v>
      </c>
      <c r="D293" s="98" t="s">
        <v>531</v>
      </c>
      <c r="E293" s="99" t="s">
        <v>13</v>
      </c>
      <c r="F293" s="100">
        <v>58333.33</v>
      </c>
      <c r="G293" s="103">
        <v>1</v>
      </c>
      <c r="H293" s="82">
        <f t="shared" ref="H293" si="81">F293*G293</f>
        <v>58333.33</v>
      </c>
      <c r="I293" s="19"/>
      <c r="J293" s="48">
        <f t="shared" ref="J293" si="82">B293</f>
        <v>2</v>
      </c>
      <c r="K293" s="49" t="str">
        <f t="shared" ref="K293" si="83">C293</f>
        <v>Радитор ДВС</v>
      </c>
      <c r="L293" s="25" t="str">
        <f t="shared" ref="L293" si="84">D293</f>
        <v>DV11DW NOVUS 940*710*95 без диффузора Р 32611-00150 Doosan</v>
      </c>
      <c r="M293" s="19"/>
      <c r="N293" s="19"/>
      <c r="O293" s="50" t="str">
        <f t="shared" ref="O293" si="85">E293</f>
        <v>шт</v>
      </c>
      <c r="P293" s="51">
        <f t="shared" ref="P293" si="86">F293</f>
        <v>58333.33</v>
      </c>
      <c r="Q293" s="19"/>
      <c r="R293" s="50">
        <f t="shared" ref="R293" si="87">G293</f>
        <v>1</v>
      </c>
      <c r="S293" s="51">
        <f t="shared" ref="S293" si="88">Q293*R293</f>
        <v>0</v>
      </c>
    </row>
    <row r="294" spans="2:19" x14ac:dyDescent="0.25">
      <c r="B294" s="53"/>
      <c r="C294" s="54"/>
      <c r="D294" s="54"/>
      <c r="E294" s="55"/>
      <c r="F294" s="56"/>
      <c r="G294" s="53">
        <f>SUM(G292:G293)</f>
        <v>2</v>
      </c>
      <c r="H294" s="82">
        <f>SUM(H292:H293)</f>
        <v>79028.31</v>
      </c>
      <c r="I294" s="57"/>
      <c r="J294" s="58"/>
      <c r="K294" s="59"/>
      <c r="L294" s="60"/>
      <c r="M294" s="57"/>
      <c r="N294" s="57"/>
      <c r="O294" s="61"/>
      <c r="P294" s="62"/>
      <c r="Q294" s="57"/>
      <c r="R294" s="61"/>
      <c r="S294" s="63">
        <f>SUM(S292:S293)</f>
        <v>0</v>
      </c>
    </row>
    <row r="295" spans="2:19" ht="15.75" customHeight="1" x14ac:dyDescent="0.25">
      <c r="B295" s="125" t="s">
        <v>28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7"/>
    </row>
    <row r="296" spans="2:19" ht="30" x14ac:dyDescent="0.25">
      <c r="B296" s="29">
        <v>1</v>
      </c>
      <c r="C296" s="30" t="s">
        <v>532</v>
      </c>
      <c r="D296" s="30" t="s">
        <v>533</v>
      </c>
      <c r="E296" s="31" t="s">
        <v>13</v>
      </c>
      <c r="F296" s="52">
        <v>2537.27</v>
      </c>
      <c r="G296" s="39">
        <v>2</v>
      </c>
      <c r="H296" s="82">
        <f t="shared" ref="H296" si="89">F296*G296</f>
        <v>5074.54</v>
      </c>
      <c r="I296" s="19"/>
      <c r="J296" s="48">
        <f t="shared" ref="J296" si="90">B296</f>
        <v>1</v>
      </c>
      <c r="K296" s="49" t="str">
        <f t="shared" ref="K296" si="91">C296</f>
        <v>Амортизатор 4310-2905006-01</v>
      </c>
      <c r="L296" s="25" t="str">
        <f>D296</f>
        <v>4310-2905006-01</v>
      </c>
      <c r="M296" s="19"/>
      <c r="N296" s="19"/>
      <c r="O296" s="50" t="str">
        <f t="shared" ref="O296" si="92">E296</f>
        <v>шт</v>
      </c>
      <c r="P296" s="51">
        <f t="shared" ref="P296" si="93">F296</f>
        <v>2537.27</v>
      </c>
      <c r="Q296" s="19"/>
      <c r="R296" s="50">
        <f t="shared" ref="R296" si="94">G296</f>
        <v>2</v>
      </c>
      <c r="S296" s="51">
        <f t="shared" ref="S296" si="95">Q296*R296</f>
        <v>0</v>
      </c>
    </row>
    <row r="297" spans="2:19" ht="30" x14ac:dyDescent="0.25">
      <c r="B297" s="29">
        <v>2</v>
      </c>
      <c r="C297" s="30" t="s">
        <v>534</v>
      </c>
      <c r="D297" s="30" t="s">
        <v>535</v>
      </c>
      <c r="E297" s="31" t="s">
        <v>13</v>
      </c>
      <c r="F297" s="52">
        <v>3249.51</v>
      </c>
      <c r="G297" s="39">
        <v>4</v>
      </c>
      <c r="H297" s="82">
        <f t="shared" ref="H297:H301" si="96">F297*G297</f>
        <v>12998.04</v>
      </c>
      <c r="I297" s="19"/>
      <c r="J297" s="48">
        <f t="shared" ref="J297:J301" si="97">B297</f>
        <v>2</v>
      </c>
      <c r="K297" s="49" t="str">
        <f t="shared" ref="K297:K301" si="98">C297</f>
        <v>Барабан   тормаза 375-3501070</v>
      </c>
      <c r="L297" s="25" t="str">
        <f t="shared" ref="L297:L301" si="99">D297</f>
        <v>375-3501070</v>
      </c>
      <c r="M297" s="19"/>
      <c r="N297" s="19"/>
      <c r="O297" s="50" t="str">
        <f t="shared" ref="O297:O301" si="100">E297</f>
        <v>шт</v>
      </c>
      <c r="P297" s="51">
        <f t="shared" ref="P297:P301" si="101">F297</f>
        <v>3249.51</v>
      </c>
      <c r="Q297" s="19"/>
      <c r="R297" s="50">
        <f t="shared" ref="R297:R301" si="102">G297</f>
        <v>4</v>
      </c>
      <c r="S297" s="51">
        <f t="shared" ref="S297:S301" si="103">Q297*R297</f>
        <v>0</v>
      </c>
    </row>
    <row r="298" spans="2:19" ht="30" x14ac:dyDescent="0.25">
      <c r="B298" s="29">
        <v>3</v>
      </c>
      <c r="C298" s="30" t="s">
        <v>536</v>
      </c>
      <c r="D298" s="30" t="s">
        <v>537</v>
      </c>
      <c r="E298" s="31" t="s">
        <v>13</v>
      </c>
      <c r="F298" s="52">
        <v>17298.41</v>
      </c>
      <c r="G298" s="39">
        <v>2</v>
      </c>
      <c r="H298" s="82">
        <f t="shared" si="96"/>
        <v>34596.82</v>
      </c>
      <c r="I298" s="19"/>
      <c r="J298" s="48">
        <f t="shared" si="97"/>
        <v>3</v>
      </c>
      <c r="K298" s="49" t="str">
        <f t="shared" si="98"/>
        <v>Вал карданный 4310*2202011</v>
      </c>
      <c r="L298" s="25" t="str">
        <f t="shared" si="99"/>
        <v>4310-2202011</v>
      </c>
      <c r="M298" s="19"/>
      <c r="N298" s="19"/>
      <c r="O298" s="50" t="str">
        <f t="shared" si="100"/>
        <v>шт</v>
      </c>
      <c r="P298" s="51">
        <f t="shared" si="101"/>
        <v>17298.41</v>
      </c>
      <c r="Q298" s="19"/>
      <c r="R298" s="50">
        <f t="shared" si="102"/>
        <v>2</v>
      </c>
      <c r="S298" s="51">
        <f t="shared" si="103"/>
        <v>0</v>
      </c>
    </row>
    <row r="299" spans="2:19" ht="45" x14ac:dyDescent="0.25">
      <c r="B299" s="29">
        <v>4</v>
      </c>
      <c r="C299" s="30" t="s">
        <v>538</v>
      </c>
      <c r="D299" s="30" t="s">
        <v>539</v>
      </c>
      <c r="E299" s="31" t="s">
        <v>13</v>
      </c>
      <c r="F299" s="52">
        <v>25200.48</v>
      </c>
      <c r="G299" s="39">
        <v>1</v>
      </c>
      <c r="H299" s="82">
        <f t="shared" si="96"/>
        <v>25200.48</v>
      </c>
      <c r="I299" s="19"/>
      <c r="J299" s="48">
        <f t="shared" si="97"/>
        <v>4</v>
      </c>
      <c r="K299" s="49" t="str">
        <f t="shared" si="98"/>
        <v>Вал карданный заднего моста в сборе 4326-2201011-10</v>
      </c>
      <c r="L299" s="25" t="str">
        <f t="shared" si="99"/>
        <v>4326-2201011-10</v>
      </c>
      <c r="M299" s="19"/>
      <c r="N299" s="19"/>
      <c r="O299" s="50" t="str">
        <f t="shared" si="100"/>
        <v>шт</v>
      </c>
      <c r="P299" s="51">
        <f t="shared" si="101"/>
        <v>25200.48</v>
      </c>
      <c r="Q299" s="19"/>
      <c r="R299" s="50">
        <f t="shared" si="102"/>
        <v>1</v>
      </c>
      <c r="S299" s="51">
        <f t="shared" si="103"/>
        <v>0</v>
      </c>
    </row>
    <row r="300" spans="2:19" ht="30" x14ac:dyDescent="0.25">
      <c r="B300" s="29">
        <v>5</v>
      </c>
      <c r="C300" s="30" t="s">
        <v>540</v>
      </c>
      <c r="D300" s="30" t="s">
        <v>30</v>
      </c>
      <c r="E300" s="31" t="s">
        <v>13</v>
      </c>
      <c r="F300" s="52">
        <v>4803.03</v>
      </c>
      <c r="G300" s="39">
        <v>2</v>
      </c>
      <c r="H300" s="82">
        <f t="shared" si="96"/>
        <v>9606.06</v>
      </c>
      <c r="I300" s="19"/>
      <c r="J300" s="48">
        <f t="shared" si="97"/>
        <v>5</v>
      </c>
      <c r="K300" s="49" t="str">
        <f t="shared" si="98"/>
        <v>Вал карданный задний 4320-2201010</v>
      </c>
      <c r="L300" s="25" t="str">
        <f t="shared" si="99"/>
        <v>4320-2201010</v>
      </c>
      <c r="M300" s="19"/>
      <c r="N300" s="19"/>
      <c r="O300" s="50" t="str">
        <f t="shared" si="100"/>
        <v>шт</v>
      </c>
      <c r="P300" s="51">
        <f t="shared" si="101"/>
        <v>4803.03</v>
      </c>
      <c r="Q300" s="19"/>
      <c r="R300" s="50">
        <f t="shared" si="102"/>
        <v>2</v>
      </c>
      <c r="S300" s="51">
        <f t="shared" si="103"/>
        <v>0</v>
      </c>
    </row>
    <row r="301" spans="2:19" ht="45" x14ac:dyDescent="0.25">
      <c r="B301" s="29">
        <v>6</v>
      </c>
      <c r="C301" s="30" t="s">
        <v>73</v>
      </c>
      <c r="D301" s="30" t="s">
        <v>74</v>
      </c>
      <c r="E301" s="31" t="s">
        <v>13</v>
      </c>
      <c r="F301" s="52">
        <v>23023.51</v>
      </c>
      <c r="G301" s="39">
        <v>1</v>
      </c>
      <c r="H301" s="82">
        <f t="shared" si="96"/>
        <v>23023.51</v>
      </c>
      <c r="I301" s="19"/>
      <c r="J301" s="48">
        <f t="shared" si="97"/>
        <v>6</v>
      </c>
      <c r="K301" s="49" t="str">
        <f t="shared" si="98"/>
        <v>Вал карданный КАМАЗ-43114 переднего моста 5350-2203011-10</v>
      </c>
      <c r="L301" s="25" t="str">
        <f t="shared" si="99"/>
        <v>5350-2203011-10</v>
      </c>
      <c r="M301" s="19"/>
      <c r="N301" s="19"/>
      <c r="O301" s="50" t="str">
        <f t="shared" si="100"/>
        <v>шт</v>
      </c>
      <c r="P301" s="51">
        <f t="shared" si="101"/>
        <v>23023.51</v>
      </c>
      <c r="Q301" s="19"/>
      <c r="R301" s="50">
        <f t="shared" si="102"/>
        <v>1</v>
      </c>
      <c r="S301" s="51">
        <f t="shared" si="103"/>
        <v>0</v>
      </c>
    </row>
    <row r="302" spans="2:19" ht="30" x14ac:dyDescent="0.25">
      <c r="B302" s="29">
        <v>7</v>
      </c>
      <c r="C302" s="30" t="s">
        <v>541</v>
      </c>
      <c r="D302" s="30" t="s">
        <v>542</v>
      </c>
      <c r="E302" s="31" t="s">
        <v>13</v>
      </c>
      <c r="F302" s="52">
        <v>11727.69</v>
      </c>
      <c r="G302" s="39">
        <v>2</v>
      </c>
      <c r="H302" s="82">
        <f t="shared" ref="H302:H365" si="104">F302*G302</f>
        <v>23455.38</v>
      </c>
      <c r="I302" s="19"/>
      <c r="J302" s="48">
        <f t="shared" ref="J302:J365" si="105">B302</f>
        <v>7</v>
      </c>
      <c r="K302" s="49" t="str">
        <f t="shared" ref="K302:K365" si="106">C302</f>
        <v>Вал карданный передний  KIA Bongo III</v>
      </c>
      <c r="L302" s="25" t="str">
        <f t="shared" ref="L302:L365" si="107">D302</f>
        <v>49100-4E500</v>
      </c>
      <c r="M302" s="19"/>
      <c r="N302" s="19"/>
      <c r="O302" s="50" t="str">
        <f t="shared" ref="O302:O365" si="108">E302</f>
        <v>шт</v>
      </c>
      <c r="P302" s="51">
        <f t="shared" ref="P302:P365" si="109">F302</f>
        <v>11727.69</v>
      </c>
      <c r="Q302" s="19"/>
      <c r="R302" s="50">
        <f t="shared" ref="R302:R365" si="110">G302</f>
        <v>2</v>
      </c>
      <c r="S302" s="51">
        <f t="shared" ref="S302:S365" si="111">Q302*R302</f>
        <v>0</v>
      </c>
    </row>
    <row r="303" spans="2:19" ht="30" x14ac:dyDescent="0.25">
      <c r="B303" s="29">
        <v>8</v>
      </c>
      <c r="C303" s="30" t="s">
        <v>543</v>
      </c>
      <c r="D303" s="30" t="s">
        <v>544</v>
      </c>
      <c r="E303" s="31" t="s">
        <v>13</v>
      </c>
      <c r="F303" s="52">
        <v>21313.84</v>
      </c>
      <c r="G303" s="39">
        <v>2</v>
      </c>
      <c r="H303" s="82">
        <f t="shared" si="104"/>
        <v>42627.68</v>
      </c>
      <c r="I303" s="19"/>
      <c r="J303" s="48">
        <f t="shared" si="105"/>
        <v>8</v>
      </c>
      <c r="K303" s="49" t="str">
        <f t="shared" si="106"/>
        <v>Вал карданный передний 4310-2203011</v>
      </c>
      <c r="L303" s="25" t="str">
        <f t="shared" si="107"/>
        <v>4310-2203011</v>
      </c>
      <c r="M303" s="19"/>
      <c r="N303" s="19"/>
      <c r="O303" s="50" t="str">
        <f t="shared" si="108"/>
        <v>шт</v>
      </c>
      <c r="P303" s="51">
        <f t="shared" si="109"/>
        <v>21313.84</v>
      </c>
      <c r="Q303" s="19"/>
      <c r="R303" s="50">
        <f t="shared" si="110"/>
        <v>2</v>
      </c>
      <c r="S303" s="51">
        <f t="shared" si="111"/>
        <v>0</v>
      </c>
    </row>
    <row r="304" spans="2:19" ht="45" x14ac:dyDescent="0.25">
      <c r="B304" s="29">
        <v>9</v>
      </c>
      <c r="C304" s="30" t="s">
        <v>545</v>
      </c>
      <c r="D304" s="30" t="s">
        <v>34</v>
      </c>
      <c r="E304" s="31" t="s">
        <v>13</v>
      </c>
      <c r="F304" s="52">
        <v>13505.23</v>
      </c>
      <c r="G304" s="39">
        <v>2</v>
      </c>
      <c r="H304" s="82">
        <f t="shared" si="104"/>
        <v>27010.46</v>
      </c>
      <c r="I304" s="19"/>
      <c r="J304" s="48">
        <f t="shared" si="105"/>
        <v>9</v>
      </c>
      <c r="K304" s="49" t="str">
        <f t="shared" si="106"/>
        <v>Вал карданный промежуточный УРАЛ 375-2202010-01</v>
      </c>
      <c r="L304" s="25" t="str">
        <f t="shared" si="107"/>
        <v>375-2202010-01</v>
      </c>
      <c r="M304" s="19"/>
      <c r="N304" s="19"/>
      <c r="O304" s="50" t="str">
        <f t="shared" si="108"/>
        <v>шт</v>
      </c>
      <c r="P304" s="51">
        <f t="shared" si="109"/>
        <v>13505.23</v>
      </c>
      <c r="Q304" s="19"/>
      <c r="R304" s="50">
        <f t="shared" si="110"/>
        <v>2</v>
      </c>
      <c r="S304" s="51">
        <f t="shared" si="111"/>
        <v>0</v>
      </c>
    </row>
    <row r="305" spans="2:19" ht="45" x14ac:dyDescent="0.25">
      <c r="B305" s="29">
        <v>10</v>
      </c>
      <c r="C305" s="30" t="s">
        <v>546</v>
      </c>
      <c r="D305" s="30" t="s">
        <v>547</v>
      </c>
      <c r="E305" s="31" t="s">
        <v>13</v>
      </c>
      <c r="F305" s="52">
        <v>132466.12</v>
      </c>
      <c r="G305" s="39">
        <v>1</v>
      </c>
      <c r="H305" s="82">
        <f t="shared" si="104"/>
        <v>132466.12</v>
      </c>
      <c r="I305" s="19"/>
      <c r="J305" s="48">
        <f t="shared" si="105"/>
        <v>10</v>
      </c>
      <c r="K305" s="49" t="str">
        <f t="shared" si="106"/>
        <v>Вал коленчатый в сборе двигателя УРАЛ 740-1005009</v>
      </c>
      <c r="L305" s="25" t="str">
        <f t="shared" si="107"/>
        <v>740-1005009</v>
      </c>
      <c r="M305" s="19"/>
      <c r="N305" s="19"/>
      <c r="O305" s="50" t="str">
        <f t="shared" si="108"/>
        <v>шт</v>
      </c>
      <c r="P305" s="51">
        <f t="shared" si="109"/>
        <v>132466.12</v>
      </c>
      <c r="Q305" s="19"/>
      <c r="R305" s="50">
        <f t="shared" si="110"/>
        <v>1</v>
      </c>
      <c r="S305" s="51">
        <f t="shared" si="111"/>
        <v>0</v>
      </c>
    </row>
    <row r="306" spans="2:19" ht="30" x14ac:dyDescent="0.25">
      <c r="B306" s="29">
        <v>11</v>
      </c>
      <c r="C306" s="30" t="s">
        <v>548</v>
      </c>
      <c r="D306" s="30" t="s">
        <v>549</v>
      </c>
      <c r="E306" s="31" t="s">
        <v>13</v>
      </c>
      <c r="F306" s="52">
        <v>130751.31</v>
      </c>
      <c r="G306" s="39">
        <v>3</v>
      </c>
      <c r="H306" s="82">
        <f t="shared" si="104"/>
        <v>392253.93</v>
      </c>
      <c r="I306" s="19"/>
      <c r="J306" s="48">
        <f t="shared" si="105"/>
        <v>11</v>
      </c>
      <c r="K306" s="49" t="str">
        <f t="shared" si="106"/>
        <v>Вал коленчатый КАМАЗ-ЕВРО-3 740.65-1005008</v>
      </c>
      <c r="L306" s="25" t="str">
        <f t="shared" si="107"/>
        <v>740.65-1005008</v>
      </c>
      <c r="M306" s="19"/>
      <c r="N306" s="19"/>
      <c r="O306" s="50" t="str">
        <f t="shared" si="108"/>
        <v>шт</v>
      </c>
      <c r="P306" s="51">
        <f t="shared" si="109"/>
        <v>130751.31</v>
      </c>
      <c r="Q306" s="19"/>
      <c r="R306" s="50">
        <f t="shared" si="110"/>
        <v>3</v>
      </c>
      <c r="S306" s="51">
        <f t="shared" si="111"/>
        <v>0</v>
      </c>
    </row>
    <row r="307" spans="2:19" ht="30" x14ac:dyDescent="0.25">
      <c r="B307" s="29">
        <v>12</v>
      </c>
      <c r="C307" s="30" t="s">
        <v>550</v>
      </c>
      <c r="D307" s="30" t="s">
        <v>551</v>
      </c>
      <c r="E307" s="31" t="s">
        <v>13</v>
      </c>
      <c r="F307" s="52">
        <v>4622.13</v>
      </c>
      <c r="G307" s="39">
        <v>2</v>
      </c>
      <c r="H307" s="82">
        <f t="shared" si="104"/>
        <v>9244.26</v>
      </c>
      <c r="I307" s="19"/>
      <c r="J307" s="48">
        <f t="shared" si="105"/>
        <v>12</v>
      </c>
      <c r="K307" s="49" t="str">
        <f t="shared" si="106"/>
        <v>Вал промежуточный  для KIA Bongo III 53271-4Е500</v>
      </c>
      <c r="L307" s="25" t="str">
        <f t="shared" si="107"/>
        <v>53271-4Е500</v>
      </c>
      <c r="M307" s="19"/>
      <c r="N307" s="19"/>
      <c r="O307" s="50" t="str">
        <f t="shared" si="108"/>
        <v>шт</v>
      </c>
      <c r="P307" s="51">
        <f t="shared" si="109"/>
        <v>4622.13</v>
      </c>
      <c r="Q307" s="19"/>
      <c r="R307" s="50">
        <f t="shared" si="110"/>
        <v>2</v>
      </c>
      <c r="S307" s="51">
        <f t="shared" si="111"/>
        <v>0</v>
      </c>
    </row>
    <row r="308" spans="2:19" ht="45" x14ac:dyDescent="0.25">
      <c r="B308" s="29">
        <v>13</v>
      </c>
      <c r="C308" s="30" t="s">
        <v>552</v>
      </c>
      <c r="D308" s="30" t="s">
        <v>553</v>
      </c>
      <c r="E308" s="31" t="s">
        <v>13</v>
      </c>
      <c r="F308" s="52">
        <v>11207.25</v>
      </c>
      <c r="G308" s="39">
        <v>3</v>
      </c>
      <c r="H308" s="82">
        <f t="shared" si="104"/>
        <v>33621.75</v>
      </c>
      <c r="I308" s="19"/>
      <c r="J308" s="48">
        <f t="shared" si="105"/>
        <v>13</v>
      </c>
      <c r="K308" s="49" t="str">
        <f t="shared" si="106"/>
        <v>Вал распределительный КАМАЗ-ЕВРО-2,3 740.21-1006015</v>
      </c>
      <c r="L308" s="25" t="str">
        <f t="shared" si="107"/>
        <v>740.21-1006015</v>
      </c>
      <c r="M308" s="19"/>
      <c r="N308" s="19"/>
      <c r="O308" s="50" t="str">
        <f t="shared" si="108"/>
        <v>шт</v>
      </c>
      <c r="P308" s="51">
        <f t="shared" si="109"/>
        <v>11207.25</v>
      </c>
      <c r="Q308" s="19"/>
      <c r="R308" s="50">
        <f t="shared" si="110"/>
        <v>3</v>
      </c>
      <c r="S308" s="51">
        <f t="shared" si="111"/>
        <v>0</v>
      </c>
    </row>
    <row r="309" spans="2:19" ht="30" x14ac:dyDescent="0.25">
      <c r="B309" s="29">
        <v>14</v>
      </c>
      <c r="C309" s="30" t="s">
        <v>554</v>
      </c>
      <c r="D309" s="30" t="s">
        <v>555</v>
      </c>
      <c r="E309" s="31" t="s">
        <v>13</v>
      </c>
      <c r="F309" s="52">
        <v>8782.92</v>
      </c>
      <c r="G309" s="39">
        <v>1</v>
      </c>
      <c r="H309" s="82">
        <f t="shared" si="104"/>
        <v>8782.92</v>
      </c>
      <c r="I309" s="19"/>
      <c r="J309" s="48">
        <f t="shared" si="105"/>
        <v>14</v>
      </c>
      <c r="K309" s="49" t="str">
        <f t="shared" si="106"/>
        <v>Вал распределительный ЯМЗ-236НЕ2 7601.1006015</v>
      </c>
      <c r="L309" s="25" t="str">
        <f t="shared" si="107"/>
        <v>7601.1006015</v>
      </c>
      <c r="M309" s="19"/>
      <c r="N309" s="19"/>
      <c r="O309" s="50" t="str">
        <f t="shared" si="108"/>
        <v>шт</v>
      </c>
      <c r="P309" s="51">
        <f t="shared" si="109"/>
        <v>8782.92</v>
      </c>
      <c r="Q309" s="19"/>
      <c r="R309" s="50">
        <f t="shared" si="110"/>
        <v>1</v>
      </c>
      <c r="S309" s="51">
        <f t="shared" si="111"/>
        <v>0</v>
      </c>
    </row>
    <row r="310" spans="2:19" ht="45" x14ac:dyDescent="0.25">
      <c r="B310" s="29">
        <v>15</v>
      </c>
      <c r="C310" s="30" t="s">
        <v>556</v>
      </c>
      <c r="D310" s="30" t="s">
        <v>557</v>
      </c>
      <c r="E310" s="31" t="s">
        <v>17</v>
      </c>
      <c r="F310" s="52">
        <v>2318.33</v>
      </c>
      <c r="G310" s="39">
        <v>1</v>
      </c>
      <c r="H310" s="82">
        <f t="shared" si="104"/>
        <v>2318.33</v>
      </c>
      <c r="I310" s="19"/>
      <c r="J310" s="48">
        <f t="shared" si="105"/>
        <v>15</v>
      </c>
      <c r="K310" s="49" t="str">
        <f t="shared" si="106"/>
        <v>Вкладыши коленвала ЯМЗ-236 коренные 236-1000102-Р0</v>
      </c>
      <c r="L310" s="25" t="str">
        <f t="shared" si="107"/>
        <v>236-1000102-Р0</v>
      </c>
      <c r="M310" s="19"/>
      <c r="N310" s="19"/>
      <c r="O310" s="50" t="str">
        <f t="shared" si="108"/>
        <v>компл</v>
      </c>
      <c r="P310" s="51">
        <f t="shared" si="109"/>
        <v>2318.33</v>
      </c>
      <c r="Q310" s="19"/>
      <c r="R310" s="50">
        <f t="shared" si="110"/>
        <v>1</v>
      </c>
      <c r="S310" s="51">
        <f t="shared" si="111"/>
        <v>0</v>
      </c>
    </row>
    <row r="311" spans="2:19" ht="45" x14ac:dyDescent="0.25">
      <c r="B311" s="29">
        <v>16</v>
      </c>
      <c r="C311" s="30" t="s">
        <v>558</v>
      </c>
      <c r="D311" s="30" t="s">
        <v>559</v>
      </c>
      <c r="E311" s="31" t="s">
        <v>13</v>
      </c>
      <c r="F311" s="52">
        <v>1827.92</v>
      </c>
      <c r="G311" s="39">
        <v>1</v>
      </c>
      <c r="H311" s="82">
        <f t="shared" si="104"/>
        <v>1827.92</v>
      </c>
      <c r="I311" s="19"/>
      <c r="J311" s="48">
        <f t="shared" si="105"/>
        <v>16</v>
      </c>
      <c r="K311" s="49" t="str">
        <f t="shared" si="106"/>
        <v>Вкладыши коленвала ЯМЗ-236 шатунные Р-0-88.00 мм 236-1000104-Р0</v>
      </c>
      <c r="L311" s="25" t="str">
        <f t="shared" si="107"/>
        <v>236-1000104-Р0</v>
      </c>
      <c r="M311" s="19"/>
      <c r="N311" s="19"/>
      <c r="O311" s="50" t="str">
        <f t="shared" si="108"/>
        <v>шт</v>
      </c>
      <c r="P311" s="51">
        <f t="shared" si="109"/>
        <v>1827.92</v>
      </c>
      <c r="Q311" s="19"/>
      <c r="R311" s="50">
        <f t="shared" si="110"/>
        <v>1</v>
      </c>
      <c r="S311" s="51">
        <f t="shared" si="111"/>
        <v>0</v>
      </c>
    </row>
    <row r="312" spans="2:19" ht="30" x14ac:dyDescent="0.25">
      <c r="B312" s="29">
        <v>17</v>
      </c>
      <c r="C312" s="30" t="s">
        <v>75</v>
      </c>
      <c r="D312" s="30" t="s">
        <v>76</v>
      </c>
      <c r="E312" s="31" t="s">
        <v>17</v>
      </c>
      <c r="F312" s="52">
        <v>2070.98</v>
      </c>
      <c r="G312" s="39">
        <v>3</v>
      </c>
      <c r="H312" s="82">
        <f t="shared" si="104"/>
        <v>6212.9400000000005</v>
      </c>
      <c r="I312" s="19"/>
      <c r="J312" s="48">
        <f t="shared" si="105"/>
        <v>17</v>
      </c>
      <c r="K312" s="49" t="str">
        <f t="shared" si="106"/>
        <v>Вкладыши коренные КАМАЗ</v>
      </c>
      <c r="L312" s="25" t="str">
        <f t="shared" si="107"/>
        <v>7405-1000102Р0</v>
      </c>
      <c r="M312" s="19"/>
      <c r="N312" s="19"/>
      <c r="O312" s="50" t="str">
        <f t="shared" si="108"/>
        <v>компл</v>
      </c>
      <c r="P312" s="51">
        <f t="shared" si="109"/>
        <v>2070.98</v>
      </c>
      <c r="Q312" s="19"/>
      <c r="R312" s="50">
        <f t="shared" si="110"/>
        <v>3</v>
      </c>
      <c r="S312" s="51">
        <f t="shared" si="111"/>
        <v>0</v>
      </c>
    </row>
    <row r="313" spans="2:19" ht="30" x14ac:dyDescent="0.25">
      <c r="B313" s="29">
        <v>18</v>
      </c>
      <c r="C313" s="30" t="s">
        <v>77</v>
      </c>
      <c r="D313" s="30" t="s">
        <v>78</v>
      </c>
      <c r="E313" s="31" t="s">
        <v>17</v>
      </c>
      <c r="F313" s="52">
        <v>2883.64</v>
      </c>
      <c r="G313" s="39">
        <v>3</v>
      </c>
      <c r="H313" s="82">
        <f t="shared" si="104"/>
        <v>8650.92</v>
      </c>
      <c r="I313" s="19"/>
      <c r="J313" s="48">
        <f t="shared" si="105"/>
        <v>18</v>
      </c>
      <c r="K313" s="49" t="str">
        <f t="shared" si="106"/>
        <v>Вкладыши шатунные КАМАЗ</v>
      </c>
      <c r="L313" s="25" t="str">
        <f t="shared" si="107"/>
        <v>7405-1000104Р0</v>
      </c>
      <c r="M313" s="19"/>
      <c r="N313" s="19"/>
      <c r="O313" s="50" t="str">
        <f t="shared" si="108"/>
        <v>компл</v>
      </c>
      <c r="P313" s="51">
        <f t="shared" si="109"/>
        <v>2883.64</v>
      </c>
      <c r="Q313" s="19"/>
      <c r="R313" s="50">
        <f t="shared" si="110"/>
        <v>3</v>
      </c>
      <c r="S313" s="51">
        <f t="shared" si="111"/>
        <v>0</v>
      </c>
    </row>
    <row r="314" spans="2:19" x14ac:dyDescent="0.25">
      <c r="B314" s="29">
        <v>19</v>
      </c>
      <c r="C314" s="30" t="s">
        <v>560</v>
      </c>
      <c r="D314" s="30" t="s">
        <v>561</v>
      </c>
      <c r="E314" s="31" t="s">
        <v>13</v>
      </c>
      <c r="F314" s="52">
        <v>12260.59</v>
      </c>
      <c r="G314" s="39">
        <v>1</v>
      </c>
      <c r="H314" s="82">
        <f t="shared" si="104"/>
        <v>12260.59</v>
      </c>
      <c r="I314" s="19"/>
      <c r="J314" s="48">
        <f t="shared" si="105"/>
        <v>19</v>
      </c>
      <c r="K314" s="49" t="str">
        <f t="shared" si="106"/>
        <v>Генератор Г288</v>
      </c>
      <c r="L314" s="25" t="str">
        <f t="shared" si="107"/>
        <v>Г288</v>
      </c>
      <c r="M314" s="19"/>
      <c r="N314" s="19"/>
      <c r="O314" s="50" t="str">
        <f t="shared" si="108"/>
        <v>шт</v>
      </c>
      <c r="P314" s="51">
        <f t="shared" si="109"/>
        <v>12260.59</v>
      </c>
      <c r="Q314" s="19"/>
      <c r="R314" s="50">
        <f t="shared" si="110"/>
        <v>1</v>
      </c>
      <c r="S314" s="51">
        <f t="shared" si="111"/>
        <v>0</v>
      </c>
    </row>
    <row r="315" spans="2:19" ht="45" x14ac:dyDescent="0.25">
      <c r="B315" s="29">
        <v>20</v>
      </c>
      <c r="C315" s="30" t="s">
        <v>87</v>
      </c>
      <c r="D315" s="30" t="s">
        <v>88</v>
      </c>
      <c r="E315" s="31" t="s">
        <v>13</v>
      </c>
      <c r="F315" s="52">
        <v>12537.56</v>
      </c>
      <c r="G315" s="39">
        <v>4</v>
      </c>
      <c r="H315" s="82">
        <f t="shared" si="104"/>
        <v>50150.239999999998</v>
      </c>
      <c r="I315" s="19"/>
      <c r="J315" s="48">
        <f t="shared" si="105"/>
        <v>20</v>
      </c>
      <c r="K315" s="49" t="str">
        <f t="shared" si="106"/>
        <v>Генератор индукторный Камаз 28 В, 80 А, 4001.3771-53</v>
      </c>
      <c r="L315" s="25" t="str">
        <f t="shared" si="107"/>
        <v>4001.3771-53</v>
      </c>
      <c r="M315" s="19"/>
      <c r="N315" s="19"/>
      <c r="O315" s="50" t="str">
        <f t="shared" si="108"/>
        <v>шт</v>
      </c>
      <c r="P315" s="51">
        <f t="shared" si="109"/>
        <v>12537.56</v>
      </c>
      <c r="Q315" s="19"/>
      <c r="R315" s="50">
        <f t="shared" si="110"/>
        <v>4</v>
      </c>
      <c r="S315" s="51">
        <f t="shared" si="111"/>
        <v>0</v>
      </c>
    </row>
    <row r="316" spans="2:19" ht="30" x14ac:dyDescent="0.25">
      <c r="B316" s="29">
        <v>21</v>
      </c>
      <c r="C316" s="30" t="s">
        <v>89</v>
      </c>
      <c r="D316" s="30" t="s">
        <v>90</v>
      </c>
      <c r="E316" s="31" t="s">
        <v>13</v>
      </c>
      <c r="F316" s="52">
        <v>9823.75</v>
      </c>
      <c r="G316" s="39">
        <v>1</v>
      </c>
      <c r="H316" s="82">
        <f t="shared" si="104"/>
        <v>9823.75</v>
      </c>
      <c r="I316" s="19"/>
      <c r="J316" s="48">
        <f t="shared" si="105"/>
        <v>21</v>
      </c>
      <c r="K316" s="49" t="str">
        <f t="shared" si="106"/>
        <v>Генератор КАМАЗ-Евро (75А) 4502-3771</v>
      </c>
      <c r="L316" s="25" t="str">
        <f t="shared" si="107"/>
        <v>4502-3771</v>
      </c>
      <c r="M316" s="19"/>
      <c r="N316" s="19"/>
      <c r="O316" s="50" t="str">
        <f t="shared" si="108"/>
        <v>шт</v>
      </c>
      <c r="P316" s="51">
        <f t="shared" si="109"/>
        <v>9823.75</v>
      </c>
      <c r="Q316" s="19"/>
      <c r="R316" s="50">
        <f t="shared" si="110"/>
        <v>1</v>
      </c>
      <c r="S316" s="51">
        <f t="shared" si="111"/>
        <v>0</v>
      </c>
    </row>
    <row r="317" spans="2:19" ht="30" x14ac:dyDescent="0.25">
      <c r="B317" s="29">
        <v>22</v>
      </c>
      <c r="C317" s="30" t="s">
        <v>562</v>
      </c>
      <c r="D317" s="30" t="s">
        <v>563</v>
      </c>
      <c r="E317" s="31" t="s">
        <v>13</v>
      </c>
      <c r="F317" s="52">
        <v>13377.56</v>
      </c>
      <c r="G317" s="39">
        <v>1</v>
      </c>
      <c r="H317" s="82">
        <f t="shared" si="104"/>
        <v>13377.56</v>
      </c>
      <c r="I317" s="19"/>
      <c r="J317" s="48">
        <f t="shared" si="105"/>
        <v>22</v>
      </c>
      <c r="K317" s="49" t="str">
        <f t="shared" si="106"/>
        <v>Гидроусилитель в сборе Урал с двиг КАМАЗ</v>
      </c>
      <c r="L317" s="25" t="str">
        <f t="shared" si="107"/>
        <v>4320-3405010</v>
      </c>
      <c r="M317" s="19"/>
      <c r="N317" s="19"/>
      <c r="O317" s="50" t="str">
        <f t="shared" si="108"/>
        <v>шт</v>
      </c>
      <c r="P317" s="51">
        <f t="shared" si="109"/>
        <v>13377.56</v>
      </c>
      <c r="Q317" s="19"/>
      <c r="R317" s="50">
        <f t="shared" si="110"/>
        <v>1</v>
      </c>
      <c r="S317" s="51">
        <f t="shared" si="111"/>
        <v>0</v>
      </c>
    </row>
    <row r="318" spans="2:19" ht="30" x14ac:dyDescent="0.25">
      <c r="B318" s="29">
        <v>23</v>
      </c>
      <c r="C318" s="30" t="s">
        <v>564</v>
      </c>
      <c r="D318" s="30" t="s">
        <v>565</v>
      </c>
      <c r="E318" s="31" t="s">
        <v>13</v>
      </c>
      <c r="F318" s="52">
        <v>8069.23</v>
      </c>
      <c r="G318" s="39">
        <v>24</v>
      </c>
      <c r="H318" s="82">
        <f t="shared" si="104"/>
        <v>193661.52</v>
      </c>
      <c r="I318" s="19"/>
      <c r="J318" s="48">
        <f t="shared" si="105"/>
        <v>23</v>
      </c>
      <c r="K318" s="49" t="str">
        <f t="shared" si="106"/>
        <v>Гильза, поршень, палец, кольца Е2 740-60-1000128-07</v>
      </c>
      <c r="L318" s="25" t="str">
        <f t="shared" si="107"/>
        <v>740-60-1000128-07</v>
      </c>
      <c r="M318" s="19"/>
      <c r="N318" s="19"/>
      <c r="O318" s="50" t="str">
        <f t="shared" si="108"/>
        <v>шт</v>
      </c>
      <c r="P318" s="51">
        <f t="shared" si="109"/>
        <v>8069.23</v>
      </c>
      <c r="Q318" s="19"/>
      <c r="R318" s="50">
        <f t="shared" si="110"/>
        <v>24</v>
      </c>
      <c r="S318" s="51">
        <f t="shared" si="111"/>
        <v>0</v>
      </c>
    </row>
    <row r="319" spans="2:19" ht="60" x14ac:dyDescent="0.25">
      <c r="B319" s="29">
        <v>24</v>
      </c>
      <c r="C319" s="30" t="s">
        <v>566</v>
      </c>
      <c r="D319" s="30" t="s">
        <v>567</v>
      </c>
      <c r="E319" s="31" t="s">
        <v>17</v>
      </c>
      <c r="F319" s="52">
        <v>6063.33</v>
      </c>
      <c r="G319" s="39">
        <v>6</v>
      </c>
      <c r="H319" s="82">
        <f t="shared" si="104"/>
        <v>36379.979999999996</v>
      </c>
      <c r="I319" s="19"/>
      <c r="J319" s="48">
        <f t="shared" si="105"/>
        <v>24</v>
      </c>
      <c r="K319" s="49" t="str">
        <f t="shared" si="106"/>
        <v>Гильза, поршень, порш.и упл. кольца МАЗ, УРАЛ, КРАЗ общая ГБЦ 7511-1004005-10</v>
      </c>
      <c r="L319" s="25" t="str">
        <f t="shared" si="107"/>
        <v>7511-1004005-10</v>
      </c>
      <c r="M319" s="19"/>
      <c r="N319" s="19"/>
      <c r="O319" s="50" t="str">
        <f t="shared" si="108"/>
        <v>компл</v>
      </c>
      <c r="P319" s="51">
        <f t="shared" si="109"/>
        <v>6063.33</v>
      </c>
      <c r="Q319" s="19"/>
      <c r="R319" s="50">
        <f t="shared" si="110"/>
        <v>6</v>
      </c>
      <c r="S319" s="51">
        <f t="shared" si="111"/>
        <v>0</v>
      </c>
    </row>
    <row r="320" spans="2:19" ht="30" x14ac:dyDescent="0.25">
      <c r="B320" s="29">
        <v>25</v>
      </c>
      <c r="C320" s="30" t="s">
        <v>568</v>
      </c>
      <c r="D320" s="30" t="s">
        <v>569</v>
      </c>
      <c r="E320" s="31" t="s">
        <v>13</v>
      </c>
      <c r="F320" s="52">
        <v>6268.78</v>
      </c>
      <c r="G320" s="39">
        <v>24</v>
      </c>
      <c r="H320" s="82">
        <f t="shared" si="104"/>
        <v>150450.72</v>
      </c>
      <c r="I320" s="19"/>
      <c r="J320" s="48">
        <f t="shared" si="105"/>
        <v>25</v>
      </c>
      <c r="K320" s="49" t="str">
        <f t="shared" si="106"/>
        <v>Головка блока цилиндра в сборе 74030-1003010</v>
      </c>
      <c r="L320" s="25" t="str">
        <f t="shared" si="107"/>
        <v>74030-1003010</v>
      </c>
      <c r="M320" s="19"/>
      <c r="N320" s="19"/>
      <c r="O320" s="50" t="str">
        <f t="shared" si="108"/>
        <v>шт</v>
      </c>
      <c r="P320" s="51">
        <f t="shared" si="109"/>
        <v>6268.78</v>
      </c>
      <c r="Q320" s="19"/>
      <c r="R320" s="50">
        <f t="shared" si="110"/>
        <v>24</v>
      </c>
      <c r="S320" s="51">
        <f t="shared" si="111"/>
        <v>0</v>
      </c>
    </row>
    <row r="321" spans="2:19" x14ac:dyDescent="0.25">
      <c r="B321" s="29">
        <v>26</v>
      </c>
      <c r="C321" s="30" t="s">
        <v>570</v>
      </c>
      <c r="D321" s="30" t="s">
        <v>571</v>
      </c>
      <c r="E321" s="31" t="s">
        <v>13</v>
      </c>
      <c r="F321" s="52">
        <v>4388.1499999999996</v>
      </c>
      <c r="G321" s="39">
        <v>2</v>
      </c>
      <c r="H321" s="82">
        <f t="shared" si="104"/>
        <v>8776.2999999999993</v>
      </c>
      <c r="I321" s="19"/>
      <c r="J321" s="48">
        <f t="shared" si="105"/>
        <v>26</v>
      </c>
      <c r="K321" s="49" t="str">
        <f t="shared" si="106"/>
        <v>Диск ведомый 14*1601130</v>
      </c>
      <c r="L321" s="25" t="str">
        <f t="shared" si="107"/>
        <v>14-1601130</v>
      </c>
      <c r="M321" s="19"/>
      <c r="N321" s="19"/>
      <c r="O321" s="50" t="str">
        <f t="shared" si="108"/>
        <v>шт</v>
      </c>
      <c r="P321" s="51">
        <f t="shared" si="109"/>
        <v>4388.1499999999996</v>
      </c>
      <c r="Q321" s="19"/>
      <c r="R321" s="50">
        <f t="shared" si="110"/>
        <v>2</v>
      </c>
      <c r="S321" s="51">
        <f t="shared" si="111"/>
        <v>0</v>
      </c>
    </row>
    <row r="322" spans="2:19" ht="30" x14ac:dyDescent="0.25">
      <c r="B322" s="29">
        <v>27</v>
      </c>
      <c r="C322" s="30" t="s">
        <v>572</v>
      </c>
      <c r="D322" s="30" t="s">
        <v>573</v>
      </c>
      <c r="E322" s="31" t="s">
        <v>13</v>
      </c>
      <c r="F322" s="52">
        <v>27202.080000000002</v>
      </c>
      <c r="G322" s="39">
        <v>1</v>
      </c>
      <c r="H322" s="82">
        <f t="shared" si="104"/>
        <v>27202.080000000002</v>
      </c>
      <c r="I322" s="19"/>
      <c r="J322" s="48">
        <f t="shared" si="105"/>
        <v>27</v>
      </c>
      <c r="K322" s="49" t="str">
        <f t="shared" si="106"/>
        <v>Диск сцепления нажимной MFZ430-4304/20/22</v>
      </c>
      <c r="L322" s="25" t="str">
        <f t="shared" si="107"/>
        <v>MFZ430-4304/20/22</v>
      </c>
      <c r="M322" s="19"/>
      <c r="N322" s="19"/>
      <c r="O322" s="50" t="str">
        <f t="shared" si="108"/>
        <v>шт</v>
      </c>
      <c r="P322" s="51">
        <f t="shared" si="109"/>
        <v>27202.080000000002</v>
      </c>
      <c r="Q322" s="19"/>
      <c r="R322" s="50">
        <f t="shared" si="110"/>
        <v>1</v>
      </c>
      <c r="S322" s="51">
        <f t="shared" si="111"/>
        <v>0</v>
      </c>
    </row>
    <row r="323" spans="2:19" ht="45" x14ac:dyDescent="0.25">
      <c r="B323" s="29">
        <v>28</v>
      </c>
      <c r="C323" s="30" t="s">
        <v>574</v>
      </c>
      <c r="D323" s="30" t="s">
        <v>575</v>
      </c>
      <c r="E323" s="31" t="s">
        <v>17</v>
      </c>
      <c r="F323" s="52">
        <v>1630.73</v>
      </c>
      <c r="G323" s="39">
        <v>2</v>
      </c>
      <c r="H323" s="82">
        <f t="shared" si="104"/>
        <v>3261.46</v>
      </c>
      <c r="I323" s="19"/>
      <c r="J323" s="48">
        <f t="shared" si="105"/>
        <v>28</v>
      </c>
      <c r="K323" s="49" t="str">
        <f t="shared" si="106"/>
        <v>Колодка тормозная передняя для Kia Bongo III 58101-4ЕВ00</v>
      </c>
      <c r="L323" s="25" t="str">
        <f t="shared" si="107"/>
        <v>58101-4ЕВ00</v>
      </c>
      <c r="M323" s="19"/>
      <c r="N323" s="19"/>
      <c r="O323" s="50" t="str">
        <f t="shared" si="108"/>
        <v>компл</v>
      </c>
      <c r="P323" s="51">
        <f t="shared" si="109"/>
        <v>1630.73</v>
      </c>
      <c r="Q323" s="19"/>
      <c r="R323" s="50">
        <f t="shared" si="110"/>
        <v>2</v>
      </c>
      <c r="S323" s="51">
        <f t="shared" si="111"/>
        <v>0</v>
      </c>
    </row>
    <row r="324" spans="2:19" ht="60" x14ac:dyDescent="0.25">
      <c r="B324" s="29">
        <v>29</v>
      </c>
      <c r="C324" s="30" t="s">
        <v>576</v>
      </c>
      <c r="D324" s="30" t="s">
        <v>577</v>
      </c>
      <c r="E324" s="31" t="s">
        <v>13</v>
      </c>
      <c r="F324" s="52">
        <v>11019.37</v>
      </c>
      <c r="G324" s="39">
        <v>4</v>
      </c>
      <c r="H324" s="82">
        <f t="shared" si="104"/>
        <v>44077.48</v>
      </c>
      <c r="I324" s="19"/>
      <c r="J324" s="48">
        <f t="shared" si="105"/>
        <v>29</v>
      </c>
      <c r="K324" s="49" t="str">
        <f t="shared" si="106"/>
        <v>Компрессор пневмотормозов одноцилиндровый 53205-3509015</v>
      </c>
      <c r="L324" s="25" t="str">
        <f t="shared" si="107"/>
        <v>53205-3509015</v>
      </c>
      <c r="M324" s="19"/>
      <c r="N324" s="19"/>
      <c r="O324" s="50" t="str">
        <f t="shared" si="108"/>
        <v>шт</v>
      </c>
      <c r="P324" s="51">
        <f t="shared" si="109"/>
        <v>11019.37</v>
      </c>
      <c r="Q324" s="19"/>
      <c r="R324" s="50">
        <f t="shared" si="110"/>
        <v>4</v>
      </c>
      <c r="S324" s="51">
        <f t="shared" si="111"/>
        <v>0</v>
      </c>
    </row>
    <row r="325" spans="2:19" ht="45" x14ac:dyDescent="0.25">
      <c r="B325" s="29">
        <v>30</v>
      </c>
      <c r="C325" s="30" t="s">
        <v>578</v>
      </c>
      <c r="D325" s="30" t="s">
        <v>579</v>
      </c>
      <c r="E325" s="31" t="s">
        <v>13</v>
      </c>
      <c r="F325" s="52">
        <v>24565.42</v>
      </c>
      <c r="G325" s="39">
        <v>1</v>
      </c>
      <c r="H325" s="82">
        <f t="shared" si="104"/>
        <v>24565.42</v>
      </c>
      <c r="I325" s="19"/>
      <c r="J325" s="48">
        <f t="shared" si="105"/>
        <v>30</v>
      </c>
      <c r="K325" s="49" t="str">
        <f t="shared" si="106"/>
        <v>Коробка отбора мощности (КОМ) Hidrocar P30KZP1020</v>
      </c>
      <c r="L325" s="25" t="str">
        <f t="shared" si="107"/>
        <v>Hidrocar P30KZP1020</v>
      </c>
      <c r="M325" s="19"/>
      <c r="N325" s="19"/>
      <c r="O325" s="50" t="str">
        <f t="shared" si="108"/>
        <v>шт</v>
      </c>
      <c r="P325" s="51">
        <f t="shared" si="109"/>
        <v>24565.42</v>
      </c>
      <c r="Q325" s="19"/>
      <c r="R325" s="50">
        <f t="shared" si="110"/>
        <v>1</v>
      </c>
      <c r="S325" s="51">
        <f t="shared" si="111"/>
        <v>0</v>
      </c>
    </row>
    <row r="326" spans="2:19" x14ac:dyDescent="0.25">
      <c r="B326" s="29">
        <v>31</v>
      </c>
      <c r="C326" s="30" t="s">
        <v>580</v>
      </c>
      <c r="D326" s="30" t="s">
        <v>581</v>
      </c>
      <c r="E326" s="31" t="s">
        <v>13</v>
      </c>
      <c r="F326" s="52">
        <v>151583.32999999999</v>
      </c>
      <c r="G326" s="39">
        <v>1</v>
      </c>
      <c r="H326" s="82">
        <f t="shared" si="104"/>
        <v>151583.32999999999</v>
      </c>
      <c r="I326" s="19"/>
      <c r="J326" s="48">
        <f t="shared" si="105"/>
        <v>31</v>
      </c>
      <c r="K326" s="49" t="str">
        <f t="shared" si="106"/>
        <v>КПП ЯМЗ-1105 1700025-100</v>
      </c>
      <c r="L326" s="25" t="str">
        <f t="shared" si="107"/>
        <v>ЯМЗ-1105 1700025-100</v>
      </c>
      <c r="M326" s="19"/>
      <c r="N326" s="19"/>
      <c r="O326" s="50" t="str">
        <f t="shared" si="108"/>
        <v>шт</v>
      </c>
      <c r="P326" s="51">
        <f t="shared" si="109"/>
        <v>151583.32999999999</v>
      </c>
      <c r="Q326" s="19"/>
      <c r="R326" s="50">
        <f t="shared" si="110"/>
        <v>1</v>
      </c>
      <c r="S326" s="51">
        <f t="shared" si="111"/>
        <v>0</v>
      </c>
    </row>
    <row r="327" spans="2:19" x14ac:dyDescent="0.25">
      <c r="B327" s="29">
        <v>32</v>
      </c>
      <c r="C327" s="30" t="s">
        <v>582</v>
      </c>
      <c r="D327" s="30" t="s">
        <v>583</v>
      </c>
      <c r="E327" s="31" t="s">
        <v>13</v>
      </c>
      <c r="F327" s="64">
        <v>992.75</v>
      </c>
      <c r="G327" s="39">
        <v>6</v>
      </c>
      <c r="H327" s="82">
        <f t="shared" si="104"/>
        <v>5956.5</v>
      </c>
      <c r="I327" s="19"/>
      <c r="J327" s="48">
        <f t="shared" si="105"/>
        <v>32</v>
      </c>
      <c r="K327" s="49" t="str">
        <f t="shared" si="106"/>
        <v>Кран колесный 375-4224120</v>
      </c>
      <c r="L327" s="25" t="str">
        <f t="shared" si="107"/>
        <v>375-4224120</v>
      </c>
      <c r="M327" s="19"/>
      <c r="N327" s="19"/>
      <c r="O327" s="50" t="str">
        <f t="shared" si="108"/>
        <v>шт</v>
      </c>
      <c r="P327" s="51">
        <f t="shared" si="109"/>
        <v>992.75</v>
      </c>
      <c r="Q327" s="19"/>
      <c r="R327" s="50">
        <f t="shared" si="110"/>
        <v>6</v>
      </c>
      <c r="S327" s="51">
        <f t="shared" si="111"/>
        <v>0</v>
      </c>
    </row>
    <row r="328" spans="2:19" ht="30" x14ac:dyDescent="0.25">
      <c r="B328" s="29">
        <v>33</v>
      </c>
      <c r="C328" s="30" t="s">
        <v>584</v>
      </c>
      <c r="D328" s="30" t="s">
        <v>585</v>
      </c>
      <c r="E328" s="31" t="s">
        <v>13</v>
      </c>
      <c r="F328" s="52">
        <v>12563.77</v>
      </c>
      <c r="G328" s="39">
        <v>1</v>
      </c>
      <c r="H328" s="82">
        <f t="shared" si="104"/>
        <v>12563.77</v>
      </c>
      <c r="I328" s="19"/>
      <c r="J328" s="48">
        <f t="shared" si="105"/>
        <v>33</v>
      </c>
      <c r="K328" s="49" t="str">
        <f t="shared" si="106"/>
        <v>Кран тормозной главный  100-3514008-10</v>
      </c>
      <c r="L328" s="25" t="str">
        <f t="shared" si="107"/>
        <v>100-3514008-10</v>
      </c>
      <c r="M328" s="19"/>
      <c r="N328" s="19"/>
      <c r="O328" s="50" t="str">
        <f t="shared" si="108"/>
        <v>шт</v>
      </c>
      <c r="P328" s="51">
        <f t="shared" si="109"/>
        <v>12563.77</v>
      </c>
      <c r="Q328" s="19"/>
      <c r="R328" s="50">
        <f t="shared" si="110"/>
        <v>1</v>
      </c>
      <c r="S328" s="51">
        <f t="shared" si="111"/>
        <v>0</v>
      </c>
    </row>
    <row r="329" spans="2:19" ht="30" x14ac:dyDescent="0.25">
      <c r="B329" s="29">
        <v>34</v>
      </c>
      <c r="C329" s="30" t="s">
        <v>586</v>
      </c>
      <c r="D329" s="30" t="s">
        <v>391</v>
      </c>
      <c r="E329" s="31" t="s">
        <v>13</v>
      </c>
      <c r="F329" s="52">
        <v>24134.79</v>
      </c>
      <c r="G329" s="39">
        <v>1</v>
      </c>
      <c r="H329" s="82">
        <f t="shared" si="104"/>
        <v>24134.79</v>
      </c>
      <c r="I329" s="19"/>
      <c r="J329" s="48">
        <f t="shared" si="105"/>
        <v>34</v>
      </c>
      <c r="K329" s="49" t="str">
        <f t="shared" si="106"/>
        <v>Механизм рулевого управления (ГУР)</v>
      </c>
      <c r="L329" s="25" t="str">
        <f t="shared" si="107"/>
        <v>4310-3400020</v>
      </c>
      <c r="M329" s="19"/>
      <c r="N329" s="19"/>
      <c r="O329" s="50" t="str">
        <f t="shared" si="108"/>
        <v>шт</v>
      </c>
      <c r="P329" s="51">
        <f t="shared" si="109"/>
        <v>24134.79</v>
      </c>
      <c r="Q329" s="19"/>
      <c r="R329" s="50">
        <f t="shared" si="110"/>
        <v>1</v>
      </c>
      <c r="S329" s="51">
        <f t="shared" si="111"/>
        <v>0</v>
      </c>
    </row>
    <row r="330" spans="2:19" ht="30" x14ac:dyDescent="0.25">
      <c r="B330" s="29">
        <v>35</v>
      </c>
      <c r="C330" s="30" t="s">
        <v>471</v>
      </c>
      <c r="D330" s="32">
        <v>343151000157</v>
      </c>
      <c r="E330" s="31" t="s">
        <v>13</v>
      </c>
      <c r="F330" s="52">
        <v>6188.47</v>
      </c>
      <c r="G330" s="39">
        <v>2</v>
      </c>
      <c r="H330" s="82">
        <f t="shared" si="104"/>
        <v>12376.94</v>
      </c>
      <c r="I330" s="19"/>
      <c r="J330" s="48">
        <f t="shared" si="105"/>
        <v>35</v>
      </c>
      <c r="K330" s="49" t="str">
        <f t="shared" si="106"/>
        <v>Муфта выключения сцепления 343151000157</v>
      </c>
      <c r="L330" s="25">
        <f t="shared" si="107"/>
        <v>343151000157</v>
      </c>
      <c r="M330" s="19"/>
      <c r="N330" s="19"/>
      <c r="O330" s="50" t="str">
        <f t="shared" si="108"/>
        <v>шт</v>
      </c>
      <c r="P330" s="51">
        <f t="shared" si="109"/>
        <v>6188.47</v>
      </c>
      <c r="Q330" s="19"/>
      <c r="R330" s="50">
        <f t="shared" si="110"/>
        <v>2</v>
      </c>
      <c r="S330" s="51">
        <f t="shared" si="111"/>
        <v>0</v>
      </c>
    </row>
    <row r="331" spans="2:19" ht="30" x14ac:dyDescent="0.25">
      <c r="B331" s="29">
        <v>36</v>
      </c>
      <c r="C331" s="30" t="s">
        <v>587</v>
      </c>
      <c r="D331" s="30" t="s">
        <v>588</v>
      </c>
      <c r="E331" s="31" t="s">
        <v>13</v>
      </c>
      <c r="F331" s="52">
        <v>1801.17</v>
      </c>
      <c r="G331" s="39">
        <v>1</v>
      </c>
      <c r="H331" s="82">
        <f t="shared" si="104"/>
        <v>1801.17</v>
      </c>
      <c r="I331" s="19"/>
      <c r="J331" s="48">
        <f t="shared" si="105"/>
        <v>36</v>
      </c>
      <c r="K331" s="49" t="str">
        <f t="shared" si="106"/>
        <v>Набор монтажный 199K8590000 КАМАЗ</v>
      </c>
      <c r="L331" s="25" t="str">
        <f t="shared" si="107"/>
        <v>199K8590000 КАМАЗ</v>
      </c>
      <c r="M331" s="19"/>
      <c r="N331" s="19"/>
      <c r="O331" s="50" t="str">
        <f t="shared" si="108"/>
        <v>шт</v>
      </c>
      <c r="P331" s="51">
        <f t="shared" si="109"/>
        <v>1801.17</v>
      </c>
      <c r="Q331" s="19"/>
      <c r="R331" s="50">
        <f t="shared" si="110"/>
        <v>1</v>
      </c>
      <c r="S331" s="51">
        <f t="shared" si="111"/>
        <v>0</v>
      </c>
    </row>
    <row r="332" spans="2:19" ht="30" x14ac:dyDescent="0.25">
      <c r="B332" s="29">
        <v>37</v>
      </c>
      <c r="C332" s="30" t="s">
        <v>589</v>
      </c>
      <c r="D332" s="30" t="s">
        <v>590</v>
      </c>
      <c r="E332" s="31" t="s">
        <v>13</v>
      </c>
      <c r="F332" s="52">
        <v>1159.17</v>
      </c>
      <c r="G332" s="39">
        <v>1</v>
      </c>
      <c r="H332" s="82">
        <f t="shared" si="104"/>
        <v>1159.17</v>
      </c>
      <c r="I332" s="19"/>
      <c r="J332" s="48">
        <f t="shared" si="105"/>
        <v>37</v>
      </c>
      <c r="K332" s="49" t="str">
        <f t="shared" si="106"/>
        <v>Набор соединительной муфты 198KPP02000</v>
      </c>
      <c r="L332" s="25" t="str">
        <f t="shared" si="107"/>
        <v>198KPP02000</v>
      </c>
      <c r="M332" s="19"/>
      <c r="N332" s="19"/>
      <c r="O332" s="50" t="str">
        <f t="shared" si="108"/>
        <v>шт</v>
      </c>
      <c r="P332" s="51">
        <f t="shared" si="109"/>
        <v>1159.17</v>
      </c>
      <c r="Q332" s="19"/>
      <c r="R332" s="50">
        <f t="shared" si="110"/>
        <v>1</v>
      </c>
      <c r="S332" s="51">
        <f t="shared" si="111"/>
        <v>0</v>
      </c>
    </row>
    <row r="333" spans="2:19" ht="30" x14ac:dyDescent="0.25">
      <c r="B333" s="29">
        <v>38</v>
      </c>
      <c r="C333" s="30" t="s">
        <v>591</v>
      </c>
      <c r="D333" s="30" t="s">
        <v>592</v>
      </c>
      <c r="E333" s="31" t="s">
        <v>13</v>
      </c>
      <c r="F333" s="64">
        <v>316.87</v>
      </c>
      <c r="G333" s="39">
        <v>12</v>
      </c>
      <c r="H333" s="82">
        <f t="shared" si="104"/>
        <v>3802.44</v>
      </c>
      <c r="I333" s="19"/>
      <c r="J333" s="48">
        <f t="shared" si="105"/>
        <v>38</v>
      </c>
      <c r="K333" s="49" t="str">
        <f t="shared" si="106"/>
        <v>Накладка тормозная 375-3501105</v>
      </c>
      <c r="L333" s="25" t="str">
        <f t="shared" si="107"/>
        <v>375-3501105</v>
      </c>
      <c r="M333" s="19"/>
      <c r="N333" s="19"/>
      <c r="O333" s="50" t="str">
        <f t="shared" si="108"/>
        <v>шт</v>
      </c>
      <c r="P333" s="51">
        <f t="shared" si="109"/>
        <v>316.87</v>
      </c>
      <c r="Q333" s="19"/>
      <c r="R333" s="50">
        <f t="shared" si="110"/>
        <v>12</v>
      </c>
      <c r="S333" s="51">
        <f t="shared" si="111"/>
        <v>0</v>
      </c>
    </row>
    <row r="334" spans="2:19" x14ac:dyDescent="0.25">
      <c r="B334" s="29">
        <v>39</v>
      </c>
      <c r="C334" s="30" t="s">
        <v>593</v>
      </c>
      <c r="D334" s="30" t="s">
        <v>594</v>
      </c>
      <c r="E334" s="31" t="s">
        <v>13</v>
      </c>
      <c r="F334" s="52">
        <v>2369.61</v>
      </c>
      <c r="G334" s="39">
        <v>4</v>
      </c>
      <c r="H334" s="82">
        <f t="shared" si="104"/>
        <v>9478.44</v>
      </c>
      <c r="I334" s="19"/>
      <c r="J334" s="48">
        <f t="shared" si="105"/>
        <v>39</v>
      </c>
      <c r="K334" s="49" t="str">
        <f t="shared" si="106"/>
        <v>Наконечник 375-3003056</v>
      </c>
      <c r="L334" s="25" t="str">
        <f t="shared" si="107"/>
        <v>375-3003056</v>
      </c>
      <c r="M334" s="19"/>
      <c r="N334" s="19"/>
      <c r="O334" s="50" t="str">
        <f t="shared" si="108"/>
        <v>шт</v>
      </c>
      <c r="P334" s="51">
        <f t="shared" si="109"/>
        <v>2369.61</v>
      </c>
      <c r="Q334" s="19"/>
      <c r="R334" s="50">
        <f t="shared" si="110"/>
        <v>4</v>
      </c>
      <c r="S334" s="51">
        <f t="shared" si="111"/>
        <v>0</v>
      </c>
    </row>
    <row r="335" spans="2:19" x14ac:dyDescent="0.25">
      <c r="B335" s="29">
        <v>40</v>
      </c>
      <c r="C335" s="30" t="s">
        <v>595</v>
      </c>
      <c r="D335" s="30" t="s">
        <v>596</v>
      </c>
      <c r="E335" s="31" t="s">
        <v>13</v>
      </c>
      <c r="F335" s="52">
        <v>1787.18</v>
      </c>
      <c r="G335" s="39">
        <v>4</v>
      </c>
      <c r="H335" s="82">
        <f t="shared" si="104"/>
        <v>7148.72</v>
      </c>
      <c r="I335" s="19"/>
      <c r="J335" s="48">
        <f t="shared" si="105"/>
        <v>40</v>
      </c>
      <c r="K335" s="49" t="str">
        <f t="shared" si="106"/>
        <v>Наконечник 375-3003057</v>
      </c>
      <c r="L335" s="25" t="str">
        <f t="shared" si="107"/>
        <v>375-3003057</v>
      </c>
      <c r="M335" s="19"/>
      <c r="N335" s="19"/>
      <c r="O335" s="50" t="str">
        <f t="shared" si="108"/>
        <v>шт</v>
      </c>
      <c r="P335" s="51">
        <f t="shared" si="109"/>
        <v>1787.18</v>
      </c>
      <c r="Q335" s="19"/>
      <c r="R335" s="50">
        <f t="shared" si="110"/>
        <v>4</v>
      </c>
      <c r="S335" s="51">
        <f t="shared" si="111"/>
        <v>0</v>
      </c>
    </row>
    <row r="336" spans="2:19" ht="30" x14ac:dyDescent="0.25">
      <c r="B336" s="29">
        <v>41</v>
      </c>
      <c r="C336" s="30" t="s">
        <v>597</v>
      </c>
      <c r="D336" s="30" t="s">
        <v>598</v>
      </c>
      <c r="E336" s="31" t="s">
        <v>13</v>
      </c>
      <c r="F336" s="64">
        <v>896.38</v>
      </c>
      <c r="G336" s="39">
        <v>4</v>
      </c>
      <c r="H336" s="82">
        <f t="shared" si="104"/>
        <v>3585.52</v>
      </c>
      <c r="I336" s="19"/>
      <c r="J336" s="48">
        <f t="shared" si="105"/>
        <v>41</v>
      </c>
      <c r="K336" s="49" t="str">
        <f t="shared" si="106"/>
        <v>Наконечник рулевой тяги, BONGO III 04-, CAR-DEX</v>
      </c>
      <c r="L336" s="25" t="str">
        <f t="shared" si="107"/>
        <v>56820-4Е040</v>
      </c>
      <c r="M336" s="19"/>
      <c r="N336" s="19"/>
      <c r="O336" s="50" t="str">
        <f t="shared" si="108"/>
        <v>шт</v>
      </c>
      <c r="P336" s="51">
        <f t="shared" si="109"/>
        <v>896.38</v>
      </c>
      <c r="Q336" s="19"/>
      <c r="R336" s="50">
        <f t="shared" si="110"/>
        <v>4</v>
      </c>
      <c r="S336" s="51">
        <f t="shared" si="111"/>
        <v>0</v>
      </c>
    </row>
    <row r="337" spans="2:19" ht="30" x14ac:dyDescent="0.25">
      <c r="B337" s="29">
        <v>42</v>
      </c>
      <c r="C337" s="30" t="s">
        <v>599</v>
      </c>
      <c r="D337" s="30" t="s">
        <v>600</v>
      </c>
      <c r="E337" s="31" t="s">
        <v>13</v>
      </c>
      <c r="F337" s="52">
        <v>11033.05</v>
      </c>
      <c r="G337" s="39">
        <v>1</v>
      </c>
      <c r="H337" s="82">
        <f t="shared" si="104"/>
        <v>11033.05</v>
      </c>
      <c r="I337" s="19"/>
      <c r="J337" s="48">
        <f t="shared" si="105"/>
        <v>42</v>
      </c>
      <c r="K337" s="49" t="str">
        <f t="shared" si="106"/>
        <v>насос водянной КАМАЗ 740.1307010-02</v>
      </c>
      <c r="L337" s="25" t="str">
        <f t="shared" si="107"/>
        <v>740.1307010-02</v>
      </c>
      <c r="M337" s="19"/>
      <c r="N337" s="19"/>
      <c r="O337" s="50" t="str">
        <f t="shared" si="108"/>
        <v>шт</v>
      </c>
      <c r="P337" s="51">
        <f t="shared" si="109"/>
        <v>11033.05</v>
      </c>
      <c r="Q337" s="19"/>
      <c r="R337" s="50">
        <f t="shared" si="110"/>
        <v>1</v>
      </c>
      <c r="S337" s="51">
        <f t="shared" si="111"/>
        <v>0</v>
      </c>
    </row>
    <row r="338" spans="2:19" x14ac:dyDescent="0.25">
      <c r="B338" s="29">
        <v>43</v>
      </c>
      <c r="C338" s="30" t="s">
        <v>18</v>
      </c>
      <c r="D338" s="30" t="s">
        <v>186</v>
      </c>
      <c r="E338" s="31" t="s">
        <v>13</v>
      </c>
      <c r="F338" s="52">
        <v>6329.19</v>
      </c>
      <c r="G338" s="39">
        <v>2</v>
      </c>
      <c r="H338" s="82">
        <f t="shared" si="104"/>
        <v>12658.38</v>
      </c>
      <c r="I338" s="19"/>
      <c r="J338" s="48">
        <f t="shared" si="105"/>
        <v>43</v>
      </c>
      <c r="K338" s="49" t="str">
        <f t="shared" si="106"/>
        <v>Насос водяной</v>
      </c>
      <c r="L338" s="25" t="str">
        <f t="shared" si="107"/>
        <v>740.30-1307010</v>
      </c>
      <c r="M338" s="19"/>
      <c r="N338" s="19"/>
      <c r="O338" s="50" t="str">
        <f t="shared" si="108"/>
        <v>шт</v>
      </c>
      <c r="P338" s="51">
        <f t="shared" si="109"/>
        <v>6329.19</v>
      </c>
      <c r="Q338" s="19"/>
      <c r="R338" s="50">
        <f t="shared" si="110"/>
        <v>2</v>
      </c>
      <c r="S338" s="51">
        <f t="shared" si="111"/>
        <v>0</v>
      </c>
    </row>
    <row r="339" spans="2:19" x14ac:dyDescent="0.25">
      <c r="B339" s="29">
        <v>44</v>
      </c>
      <c r="C339" s="30" t="s">
        <v>601</v>
      </c>
      <c r="D339" s="30" t="s">
        <v>602</v>
      </c>
      <c r="E339" s="31" t="s">
        <v>13</v>
      </c>
      <c r="F339" s="52">
        <v>5178.0200000000004</v>
      </c>
      <c r="G339" s="39">
        <v>2</v>
      </c>
      <c r="H339" s="82">
        <f t="shared" si="104"/>
        <v>10356.040000000001</v>
      </c>
      <c r="I339" s="19"/>
      <c r="J339" s="48">
        <f t="shared" si="105"/>
        <v>44</v>
      </c>
      <c r="K339" s="49" t="str">
        <f t="shared" si="106"/>
        <v>Насос водяной ЯМЗ</v>
      </c>
      <c r="L339" s="25" t="str">
        <f t="shared" si="107"/>
        <v>236-1307010-А2</v>
      </c>
      <c r="M339" s="19"/>
      <c r="N339" s="19"/>
      <c r="O339" s="50" t="str">
        <f t="shared" si="108"/>
        <v>шт</v>
      </c>
      <c r="P339" s="51">
        <f t="shared" si="109"/>
        <v>5178.0200000000004</v>
      </c>
      <c r="Q339" s="19"/>
      <c r="R339" s="50">
        <f t="shared" si="110"/>
        <v>2</v>
      </c>
      <c r="S339" s="51">
        <f t="shared" si="111"/>
        <v>0</v>
      </c>
    </row>
    <row r="340" spans="2:19" ht="30" x14ac:dyDescent="0.25">
      <c r="B340" s="29">
        <v>45</v>
      </c>
      <c r="C340" s="30" t="s">
        <v>603</v>
      </c>
      <c r="D340" s="30" t="s">
        <v>604</v>
      </c>
      <c r="E340" s="31" t="s">
        <v>13</v>
      </c>
      <c r="F340" s="52">
        <v>3447.83</v>
      </c>
      <c r="G340" s="39">
        <v>1</v>
      </c>
      <c r="H340" s="82">
        <f t="shared" si="104"/>
        <v>3447.83</v>
      </c>
      <c r="I340" s="19"/>
      <c r="J340" s="48">
        <f t="shared" si="105"/>
        <v>45</v>
      </c>
      <c r="K340" s="49" t="str">
        <f t="shared" si="106"/>
        <v>Насос гидроусилителя 256Б-3407199-01</v>
      </c>
      <c r="L340" s="25" t="str">
        <f t="shared" si="107"/>
        <v>256Б-3407199-01</v>
      </c>
      <c r="M340" s="19"/>
      <c r="N340" s="19"/>
      <c r="O340" s="50" t="str">
        <f t="shared" si="108"/>
        <v>шт</v>
      </c>
      <c r="P340" s="51">
        <f t="shared" si="109"/>
        <v>3447.83</v>
      </c>
      <c r="Q340" s="19"/>
      <c r="R340" s="50">
        <f t="shared" si="110"/>
        <v>1</v>
      </c>
      <c r="S340" s="51">
        <f t="shared" si="111"/>
        <v>0</v>
      </c>
    </row>
    <row r="341" spans="2:19" x14ac:dyDescent="0.25">
      <c r="B341" s="29">
        <v>46</v>
      </c>
      <c r="C341" s="30" t="s">
        <v>605</v>
      </c>
      <c r="D341" s="30" t="s">
        <v>606</v>
      </c>
      <c r="E341" s="31" t="s">
        <v>13</v>
      </c>
      <c r="F341" s="52">
        <v>11127.97</v>
      </c>
      <c r="G341" s="39">
        <v>2</v>
      </c>
      <c r="H341" s="82">
        <f t="shared" si="104"/>
        <v>22255.94</v>
      </c>
      <c r="I341" s="19"/>
      <c r="J341" s="48">
        <f t="shared" si="105"/>
        <v>46</v>
      </c>
      <c r="K341" s="49" t="str">
        <f t="shared" si="106"/>
        <v>Насос ГУР 6520-3407200</v>
      </c>
      <c r="L341" s="25" t="str">
        <f t="shared" si="107"/>
        <v>6520-3407200</v>
      </c>
      <c r="M341" s="19"/>
      <c r="N341" s="19"/>
      <c r="O341" s="50" t="str">
        <f t="shared" si="108"/>
        <v>шт</v>
      </c>
      <c r="P341" s="51">
        <f t="shared" si="109"/>
        <v>11127.97</v>
      </c>
      <c r="Q341" s="19"/>
      <c r="R341" s="50">
        <f t="shared" si="110"/>
        <v>2</v>
      </c>
      <c r="S341" s="51">
        <f t="shared" si="111"/>
        <v>0</v>
      </c>
    </row>
    <row r="342" spans="2:19" ht="45" x14ac:dyDescent="0.25">
      <c r="B342" s="29">
        <v>47</v>
      </c>
      <c r="C342" s="30" t="s">
        <v>607</v>
      </c>
      <c r="D342" s="32">
        <v>3231111025</v>
      </c>
      <c r="E342" s="31" t="s">
        <v>13</v>
      </c>
      <c r="F342" s="52">
        <v>58213.01</v>
      </c>
      <c r="G342" s="39">
        <v>1</v>
      </c>
      <c r="H342" s="82">
        <f t="shared" si="104"/>
        <v>58213.01</v>
      </c>
      <c r="I342" s="19"/>
      <c r="J342" s="48">
        <f t="shared" si="105"/>
        <v>47</v>
      </c>
      <c r="K342" s="49" t="str">
        <f t="shared" si="106"/>
        <v>Насос топливный высокого давления ТНВД-323-10 ЯМЗ 236 НЕ 2</v>
      </c>
      <c r="L342" s="25">
        <f t="shared" si="107"/>
        <v>3231111025</v>
      </c>
      <c r="M342" s="19"/>
      <c r="N342" s="19"/>
      <c r="O342" s="50" t="str">
        <f t="shared" si="108"/>
        <v>шт</v>
      </c>
      <c r="P342" s="51">
        <f t="shared" si="109"/>
        <v>58213.01</v>
      </c>
      <c r="Q342" s="19"/>
      <c r="R342" s="50">
        <f t="shared" si="110"/>
        <v>1</v>
      </c>
      <c r="S342" s="51">
        <f t="shared" si="111"/>
        <v>0</v>
      </c>
    </row>
    <row r="343" spans="2:19" ht="30" x14ac:dyDescent="0.25">
      <c r="B343" s="29">
        <v>48</v>
      </c>
      <c r="C343" s="30" t="s">
        <v>608</v>
      </c>
      <c r="D343" s="30" t="s">
        <v>609</v>
      </c>
      <c r="E343" s="31" t="s">
        <v>13</v>
      </c>
      <c r="F343" s="52">
        <v>17565.830000000002</v>
      </c>
      <c r="G343" s="39">
        <v>1</v>
      </c>
      <c r="H343" s="82">
        <f t="shared" si="104"/>
        <v>17565.830000000002</v>
      </c>
      <c r="I343" s="19"/>
      <c r="J343" s="48">
        <f t="shared" si="105"/>
        <v>48</v>
      </c>
      <c r="K343" s="49" t="str">
        <f t="shared" si="106"/>
        <v>Насос шестеренный GEAR P65 R UNI 01</v>
      </c>
      <c r="L343" s="25" t="str">
        <f t="shared" si="107"/>
        <v>GEAR P65 R UNI 01</v>
      </c>
      <c r="M343" s="19"/>
      <c r="N343" s="19"/>
      <c r="O343" s="50" t="str">
        <f t="shared" si="108"/>
        <v>шт</v>
      </c>
      <c r="P343" s="51">
        <f t="shared" si="109"/>
        <v>17565.830000000002</v>
      </c>
      <c r="Q343" s="19"/>
      <c r="R343" s="50">
        <f t="shared" si="110"/>
        <v>1</v>
      </c>
      <c r="S343" s="51">
        <f t="shared" si="111"/>
        <v>0</v>
      </c>
    </row>
    <row r="344" spans="2:19" ht="30" x14ac:dyDescent="0.25">
      <c r="B344" s="29">
        <v>49</v>
      </c>
      <c r="C344" s="30" t="s">
        <v>610</v>
      </c>
      <c r="D344" s="32">
        <v>4324101040</v>
      </c>
      <c r="E344" s="31" t="s">
        <v>13</v>
      </c>
      <c r="F344" s="52">
        <v>17375</v>
      </c>
      <c r="G344" s="39">
        <v>3</v>
      </c>
      <c r="H344" s="82">
        <f t="shared" si="104"/>
        <v>52125</v>
      </c>
      <c r="I344" s="19"/>
      <c r="J344" s="48">
        <f t="shared" si="105"/>
        <v>49</v>
      </c>
      <c r="K344" s="49" t="str">
        <f t="shared" si="106"/>
        <v>Осушитель воздуха 4324101040</v>
      </c>
      <c r="L344" s="25">
        <f t="shared" si="107"/>
        <v>4324101040</v>
      </c>
      <c r="M344" s="19"/>
      <c r="N344" s="19"/>
      <c r="O344" s="50" t="str">
        <f t="shared" si="108"/>
        <v>шт</v>
      </c>
      <c r="P344" s="51">
        <f t="shared" si="109"/>
        <v>17375</v>
      </c>
      <c r="Q344" s="19"/>
      <c r="R344" s="50">
        <f t="shared" si="110"/>
        <v>3</v>
      </c>
      <c r="S344" s="51">
        <f t="shared" si="111"/>
        <v>0</v>
      </c>
    </row>
    <row r="345" spans="2:19" ht="30" x14ac:dyDescent="0.25">
      <c r="B345" s="29">
        <v>50</v>
      </c>
      <c r="C345" s="30" t="s">
        <v>482</v>
      </c>
      <c r="D345" s="30" t="s">
        <v>483</v>
      </c>
      <c r="E345" s="31" t="s">
        <v>13</v>
      </c>
      <c r="F345" s="52">
        <v>4484.47</v>
      </c>
      <c r="G345" s="39">
        <v>5</v>
      </c>
      <c r="H345" s="82">
        <f t="shared" si="104"/>
        <v>22422.350000000002</v>
      </c>
      <c r="I345" s="19"/>
      <c r="J345" s="48">
        <f t="shared" si="105"/>
        <v>50</v>
      </c>
      <c r="K345" s="49" t="str">
        <f t="shared" si="106"/>
        <v>Осушитель воздуха с РДВ 3511007-9045104</v>
      </c>
      <c r="L345" s="25" t="str">
        <f t="shared" si="107"/>
        <v>3511007-9045104</v>
      </c>
      <c r="M345" s="19"/>
      <c r="N345" s="19"/>
      <c r="O345" s="50" t="str">
        <f t="shared" si="108"/>
        <v>шт</v>
      </c>
      <c r="P345" s="51">
        <f t="shared" si="109"/>
        <v>4484.47</v>
      </c>
      <c r="Q345" s="19"/>
      <c r="R345" s="50">
        <f t="shared" si="110"/>
        <v>5</v>
      </c>
      <c r="S345" s="51">
        <f t="shared" si="111"/>
        <v>0</v>
      </c>
    </row>
    <row r="346" spans="2:19" ht="30" x14ac:dyDescent="0.25">
      <c r="B346" s="29">
        <v>51</v>
      </c>
      <c r="C346" s="30" t="s">
        <v>611</v>
      </c>
      <c r="D346" s="30" t="s">
        <v>612</v>
      </c>
      <c r="E346" s="31" t="s">
        <v>13</v>
      </c>
      <c r="F346" s="64">
        <v>968.03</v>
      </c>
      <c r="G346" s="39">
        <v>2</v>
      </c>
      <c r="H346" s="82">
        <f t="shared" si="104"/>
        <v>1936.06</v>
      </c>
      <c r="I346" s="19"/>
      <c r="J346" s="48">
        <f t="shared" si="105"/>
        <v>51</v>
      </c>
      <c r="K346" s="49" t="str">
        <f t="shared" si="106"/>
        <v>Паронит ПМБ 1,0мм (1,5х1,0м) лист</v>
      </c>
      <c r="L346" s="25" t="str">
        <f t="shared" si="107"/>
        <v>1,0мм (1,5х1,0м) лист</v>
      </c>
      <c r="M346" s="19"/>
      <c r="N346" s="19"/>
      <c r="O346" s="50" t="str">
        <f t="shared" si="108"/>
        <v>шт</v>
      </c>
      <c r="P346" s="51">
        <f t="shared" si="109"/>
        <v>968.03</v>
      </c>
      <c r="Q346" s="19"/>
      <c r="R346" s="50">
        <f t="shared" si="110"/>
        <v>2</v>
      </c>
      <c r="S346" s="51">
        <f t="shared" si="111"/>
        <v>0</v>
      </c>
    </row>
    <row r="347" spans="2:19" ht="30" x14ac:dyDescent="0.25">
      <c r="B347" s="29">
        <v>52</v>
      </c>
      <c r="C347" s="30" t="s">
        <v>613</v>
      </c>
      <c r="D347" s="30" t="s">
        <v>614</v>
      </c>
      <c r="E347" s="31" t="s">
        <v>13</v>
      </c>
      <c r="F347" s="52">
        <v>13153.03</v>
      </c>
      <c r="G347" s="39">
        <v>5</v>
      </c>
      <c r="H347" s="82">
        <f t="shared" si="104"/>
        <v>65765.150000000009</v>
      </c>
      <c r="I347" s="19"/>
      <c r="J347" s="48">
        <f t="shared" si="105"/>
        <v>52</v>
      </c>
      <c r="K347" s="49" t="str">
        <f t="shared" si="106"/>
        <v>Пневмогидроусилитель ПГУ 4320-3510010</v>
      </c>
      <c r="L347" s="25" t="str">
        <f t="shared" si="107"/>
        <v xml:space="preserve"> ПГУ 4320-3510010</v>
      </c>
      <c r="M347" s="19"/>
      <c r="N347" s="19"/>
      <c r="O347" s="50" t="str">
        <f t="shared" si="108"/>
        <v>шт</v>
      </c>
      <c r="P347" s="51">
        <f t="shared" si="109"/>
        <v>13153.03</v>
      </c>
      <c r="Q347" s="19"/>
      <c r="R347" s="50">
        <f t="shared" si="110"/>
        <v>5</v>
      </c>
      <c r="S347" s="51">
        <f t="shared" si="111"/>
        <v>0</v>
      </c>
    </row>
    <row r="348" spans="2:19" ht="30" x14ac:dyDescent="0.25">
      <c r="B348" s="29">
        <v>53</v>
      </c>
      <c r="C348" s="30" t="s">
        <v>615</v>
      </c>
      <c r="D348" s="30" t="s">
        <v>616</v>
      </c>
      <c r="E348" s="31" t="s">
        <v>13</v>
      </c>
      <c r="F348" s="52">
        <v>12537.56</v>
      </c>
      <c r="G348" s="39">
        <v>2</v>
      </c>
      <c r="H348" s="82">
        <f t="shared" si="104"/>
        <v>25075.119999999999</v>
      </c>
      <c r="I348" s="19"/>
      <c r="J348" s="48">
        <f t="shared" si="105"/>
        <v>53</v>
      </c>
      <c r="K348" s="49" t="str">
        <f t="shared" si="106"/>
        <v>Пневмоусилитель тормозов 4320-3510010/11</v>
      </c>
      <c r="L348" s="25" t="str">
        <f t="shared" si="107"/>
        <v>4320-3510010/11</v>
      </c>
      <c r="M348" s="19"/>
      <c r="N348" s="19"/>
      <c r="O348" s="50" t="str">
        <f t="shared" si="108"/>
        <v>шт</v>
      </c>
      <c r="P348" s="51">
        <f t="shared" si="109"/>
        <v>12537.56</v>
      </c>
      <c r="Q348" s="19"/>
      <c r="R348" s="50">
        <f t="shared" si="110"/>
        <v>2</v>
      </c>
      <c r="S348" s="51">
        <f t="shared" si="111"/>
        <v>0</v>
      </c>
    </row>
    <row r="349" spans="2:19" ht="30" x14ac:dyDescent="0.25">
      <c r="B349" s="29">
        <v>54</v>
      </c>
      <c r="C349" s="30" t="s">
        <v>617</v>
      </c>
      <c r="D349" s="30" t="s">
        <v>618</v>
      </c>
      <c r="E349" s="31" t="s">
        <v>13</v>
      </c>
      <c r="F349" s="52">
        <v>1544.39</v>
      </c>
      <c r="G349" s="39">
        <v>6</v>
      </c>
      <c r="H349" s="82">
        <f t="shared" si="104"/>
        <v>9266.34</v>
      </c>
      <c r="I349" s="19"/>
      <c r="J349" s="48">
        <f t="shared" si="105"/>
        <v>54</v>
      </c>
      <c r="K349" s="49" t="str">
        <f t="shared" si="106"/>
        <v>под. ступицы (МАЗ, УРАЛ) 2007124 К</v>
      </c>
      <c r="L349" s="25" t="str">
        <f t="shared" si="107"/>
        <v>2007124 К</v>
      </c>
      <c r="M349" s="19"/>
      <c r="N349" s="19"/>
      <c r="O349" s="50" t="str">
        <f t="shared" si="108"/>
        <v>шт</v>
      </c>
      <c r="P349" s="51">
        <f t="shared" si="109"/>
        <v>1544.39</v>
      </c>
      <c r="Q349" s="19"/>
      <c r="R349" s="50">
        <f t="shared" si="110"/>
        <v>6</v>
      </c>
      <c r="S349" s="51">
        <f t="shared" si="111"/>
        <v>0</v>
      </c>
    </row>
    <row r="350" spans="2:19" ht="45" x14ac:dyDescent="0.25">
      <c r="B350" s="29">
        <v>55</v>
      </c>
      <c r="C350" s="30" t="s">
        <v>619</v>
      </c>
      <c r="D350" s="30" t="s">
        <v>620</v>
      </c>
      <c r="E350" s="31" t="s">
        <v>13</v>
      </c>
      <c r="F350" s="64">
        <v>110.56</v>
      </c>
      <c r="G350" s="39">
        <v>2</v>
      </c>
      <c r="H350" s="82">
        <f t="shared" si="104"/>
        <v>221.12</v>
      </c>
      <c r="I350" s="19"/>
      <c r="J350" s="48">
        <f t="shared" si="105"/>
        <v>55</v>
      </c>
      <c r="K350" s="49" t="str">
        <f t="shared" si="106"/>
        <v>Подушка задней опоры двигателя УРАЛ 4320-1001088</v>
      </c>
      <c r="L350" s="25" t="str">
        <f t="shared" si="107"/>
        <v>4320-1001088</v>
      </c>
      <c r="M350" s="19"/>
      <c r="N350" s="19"/>
      <c r="O350" s="50" t="str">
        <f t="shared" si="108"/>
        <v>шт</v>
      </c>
      <c r="P350" s="51">
        <f t="shared" si="109"/>
        <v>110.56</v>
      </c>
      <c r="Q350" s="19"/>
      <c r="R350" s="50">
        <f t="shared" si="110"/>
        <v>2</v>
      </c>
      <c r="S350" s="51">
        <f t="shared" si="111"/>
        <v>0</v>
      </c>
    </row>
    <row r="351" spans="2:19" ht="45" x14ac:dyDescent="0.25">
      <c r="B351" s="29">
        <v>56</v>
      </c>
      <c r="C351" s="30" t="s">
        <v>621</v>
      </c>
      <c r="D351" s="30" t="s">
        <v>622</v>
      </c>
      <c r="E351" s="31" t="s">
        <v>13</v>
      </c>
      <c r="F351" s="64">
        <v>907.26</v>
      </c>
      <c r="G351" s="39">
        <v>2</v>
      </c>
      <c r="H351" s="82">
        <f t="shared" si="104"/>
        <v>1814.52</v>
      </c>
      <c r="I351" s="19"/>
      <c r="J351" s="48">
        <f t="shared" si="105"/>
        <v>56</v>
      </c>
      <c r="K351" s="49" t="str">
        <f t="shared" si="106"/>
        <v>Подушка передней опоры двигателя УРАЛ 4320-1001027</v>
      </c>
      <c r="L351" s="25" t="str">
        <f t="shared" si="107"/>
        <v>4320-1001027</v>
      </c>
      <c r="M351" s="19"/>
      <c r="N351" s="19"/>
      <c r="O351" s="50" t="str">
        <f t="shared" si="108"/>
        <v>шт</v>
      </c>
      <c r="P351" s="51">
        <f t="shared" si="109"/>
        <v>907.26</v>
      </c>
      <c r="Q351" s="19"/>
      <c r="R351" s="50">
        <f t="shared" si="110"/>
        <v>2</v>
      </c>
      <c r="S351" s="51">
        <f t="shared" si="111"/>
        <v>0</v>
      </c>
    </row>
    <row r="352" spans="2:19" ht="30" x14ac:dyDescent="0.25">
      <c r="B352" s="29">
        <v>57</v>
      </c>
      <c r="C352" s="30" t="s">
        <v>623</v>
      </c>
      <c r="D352" s="30" t="s">
        <v>624</v>
      </c>
      <c r="E352" s="31" t="s">
        <v>13</v>
      </c>
      <c r="F352" s="52">
        <v>1028.27</v>
      </c>
      <c r="G352" s="39">
        <v>2</v>
      </c>
      <c r="H352" s="82">
        <f t="shared" si="104"/>
        <v>2056.54</v>
      </c>
      <c r="I352" s="19"/>
      <c r="J352" s="48">
        <f t="shared" si="105"/>
        <v>57</v>
      </c>
      <c r="K352" s="49" t="str">
        <f t="shared" si="106"/>
        <v>Привод вентилятора отопителя МЭ250</v>
      </c>
      <c r="L352" s="25" t="str">
        <f t="shared" si="107"/>
        <v>МЭ250</v>
      </c>
      <c r="M352" s="19"/>
      <c r="N352" s="19"/>
      <c r="O352" s="50" t="str">
        <f t="shared" si="108"/>
        <v>шт</v>
      </c>
      <c r="P352" s="51">
        <f t="shared" si="109"/>
        <v>1028.27</v>
      </c>
      <c r="Q352" s="19"/>
      <c r="R352" s="50">
        <f t="shared" si="110"/>
        <v>2</v>
      </c>
      <c r="S352" s="51">
        <f t="shared" si="111"/>
        <v>0</v>
      </c>
    </row>
    <row r="353" spans="2:19" ht="30" x14ac:dyDescent="0.25">
      <c r="B353" s="29">
        <v>58</v>
      </c>
      <c r="C353" s="30" t="s">
        <v>625</v>
      </c>
      <c r="D353" s="30" t="s">
        <v>626</v>
      </c>
      <c r="E353" s="31" t="s">
        <v>13</v>
      </c>
      <c r="F353" s="52">
        <v>36423.58</v>
      </c>
      <c r="G353" s="39">
        <v>2</v>
      </c>
      <c r="H353" s="82">
        <f t="shared" si="104"/>
        <v>72847.16</v>
      </c>
      <c r="I353" s="19"/>
      <c r="J353" s="48">
        <f t="shared" si="105"/>
        <v>58</v>
      </c>
      <c r="K353" s="49" t="str">
        <f t="shared" si="106"/>
        <v>Привод передний левый (28 мм) 495014E001</v>
      </c>
      <c r="L353" s="25" t="str">
        <f t="shared" si="107"/>
        <v>495014E001</v>
      </c>
      <c r="M353" s="19"/>
      <c r="N353" s="19"/>
      <c r="O353" s="50" t="str">
        <f t="shared" si="108"/>
        <v>шт</v>
      </c>
      <c r="P353" s="51">
        <f t="shared" si="109"/>
        <v>36423.58</v>
      </c>
      <c r="Q353" s="19"/>
      <c r="R353" s="50">
        <f t="shared" si="110"/>
        <v>2</v>
      </c>
      <c r="S353" s="51">
        <f t="shared" si="111"/>
        <v>0</v>
      </c>
    </row>
    <row r="354" spans="2:19" ht="30" x14ac:dyDescent="0.25">
      <c r="B354" s="29">
        <v>59</v>
      </c>
      <c r="C354" s="30" t="s">
        <v>627</v>
      </c>
      <c r="D354" s="30" t="s">
        <v>628</v>
      </c>
      <c r="E354" s="31" t="s">
        <v>13</v>
      </c>
      <c r="F354" s="52">
        <v>23348.45</v>
      </c>
      <c r="G354" s="39">
        <v>2</v>
      </c>
      <c r="H354" s="82">
        <f t="shared" si="104"/>
        <v>46696.9</v>
      </c>
      <c r="I354" s="19"/>
      <c r="J354" s="48">
        <f t="shared" si="105"/>
        <v>59</v>
      </c>
      <c r="K354" s="49" t="str">
        <f t="shared" si="106"/>
        <v>Привод передний правый (28 мм) 495004E001</v>
      </c>
      <c r="L354" s="25" t="str">
        <f t="shared" si="107"/>
        <v>495004E001</v>
      </c>
      <c r="M354" s="19"/>
      <c r="N354" s="19"/>
      <c r="O354" s="50" t="str">
        <f t="shared" si="108"/>
        <v>шт</v>
      </c>
      <c r="P354" s="51">
        <f t="shared" si="109"/>
        <v>23348.45</v>
      </c>
      <c r="Q354" s="19"/>
      <c r="R354" s="50">
        <f t="shared" si="110"/>
        <v>2</v>
      </c>
      <c r="S354" s="51">
        <f t="shared" si="111"/>
        <v>0</v>
      </c>
    </row>
    <row r="355" spans="2:19" ht="45" x14ac:dyDescent="0.25">
      <c r="B355" s="29">
        <v>60</v>
      </c>
      <c r="C355" s="30" t="s">
        <v>629</v>
      </c>
      <c r="D355" s="30" t="s">
        <v>630</v>
      </c>
      <c r="E355" s="31" t="s">
        <v>13</v>
      </c>
      <c r="F355" s="52">
        <v>22586.98</v>
      </c>
      <c r="G355" s="39">
        <v>1</v>
      </c>
      <c r="H355" s="82">
        <f t="shared" si="104"/>
        <v>22586.98</v>
      </c>
      <c r="I355" s="19"/>
      <c r="J355" s="48">
        <f t="shared" si="105"/>
        <v>60</v>
      </c>
      <c r="K355" s="49" t="str">
        <f t="shared" si="106"/>
        <v>Радиатор в сборе системы охлаждения УРАЛ 4320-1301010</v>
      </c>
      <c r="L355" s="25" t="str">
        <f t="shared" si="107"/>
        <v>4320-1301010</v>
      </c>
      <c r="M355" s="19"/>
      <c r="N355" s="19"/>
      <c r="O355" s="50" t="str">
        <f t="shared" si="108"/>
        <v>шт</v>
      </c>
      <c r="P355" s="51">
        <f t="shared" si="109"/>
        <v>22586.98</v>
      </c>
      <c r="Q355" s="19"/>
      <c r="R355" s="50">
        <f t="shared" si="110"/>
        <v>1</v>
      </c>
      <c r="S355" s="51">
        <f t="shared" si="111"/>
        <v>0</v>
      </c>
    </row>
    <row r="356" spans="2:19" ht="45" x14ac:dyDescent="0.25">
      <c r="B356" s="29">
        <v>61</v>
      </c>
      <c r="C356" s="30" t="s">
        <v>631</v>
      </c>
      <c r="D356" s="30" t="s">
        <v>632</v>
      </c>
      <c r="E356" s="31" t="s">
        <v>13</v>
      </c>
      <c r="F356" s="52">
        <v>34798.53</v>
      </c>
      <c r="G356" s="39">
        <v>2</v>
      </c>
      <c r="H356" s="82">
        <f t="shared" si="104"/>
        <v>69597.06</v>
      </c>
      <c r="I356" s="19"/>
      <c r="J356" s="48">
        <f t="shared" si="105"/>
        <v>61</v>
      </c>
      <c r="K356" s="49" t="str">
        <f t="shared" si="106"/>
        <v>Радиатор водяной (трад.технология) 4-х рядный Р6511Ш-1301010-22</v>
      </c>
      <c r="L356" s="25" t="str">
        <f t="shared" si="107"/>
        <v>Р6511Ш-1301010-22</v>
      </c>
      <c r="M356" s="19"/>
      <c r="N356" s="19"/>
      <c r="O356" s="50" t="str">
        <f t="shared" si="108"/>
        <v>шт</v>
      </c>
      <c r="P356" s="51">
        <f t="shared" si="109"/>
        <v>34798.53</v>
      </c>
      <c r="Q356" s="19"/>
      <c r="R356" s="50">
        <f t="shared" si="110"/>
        <v>2</v>
      </c>
      <c r="S356" s="51">
        <f t="shared" si="111"/>
        <v>0</v>
      </c>
    </row>
    <row r="357" spans="2:19" ht="30" x14ac:dyDescent="0.25">
      <c r="B357" s="29">
        <v>62</v>
      </c>
      <c r="C357" s="30" t="s">
        <v>633</v>
      </c>
      <c r="D357" s="30" t="s">
        <v>634</v>
      </c>
      <c r="E357" s="31" t="s">
        <v>13</v>
      </c>
      <c r="F357" s="52">
        <v>14480.88</v>
      </c>
      <c r="G357" s="39">
        <v>1</v>
      </c>
      <c r="H357" s="82">
        <f t="shared" si="104"/>
        <v>14480.88</v>
      </c>
      <c r="I357" s="19"/>
      <c r="J357" s="48">
        <f t="shared" si="105"/>
        <v>62</v>
      </c>
      <c r="K357" s="49" t="str">
        <f t="shared" si="106"/>
        <v>Радиатор водяной /КАМАЗ/ 5323-1301010</v>
      </c>
      <c r="L357" s="25" t="str">
        <f t="shared" si="107"/>
        <v>5323-1301010</v>
      </c>
      <c r="M357" s="19"/>
      <c r="N357" s="19"/>
      <c r="O357" s="50" t="str">
        <f t="shared" si="108"/>
        <v>шт</v>
      </c>
      <c r="P357" s="51">
        <f t="shared" si="109"/>
        <v>14480.88</v>
      </c>
      <c r="Q357" s="19"/>
      <c r="R357" s="50">
        <f t="shared" si="110"/>
        <v>1</v>
      </c>
      <c r="S357" s="51">
        <f t="shared" si="111"/>
        <v>0</v>
      </c>
    </row>
    <row r="358" spans="2:19" ht="60" x14ac:dyDescent="0.25">
      <c r="B358" s="29">
        <v>63</v>
      </c>
      <c r="C358" s="30" t="s">
        <v>635</v>
      </c>
      <c r="D358" s="30" t="s">
        <v>636</v>
      </c>
      <c r="E358" s="31" t="s">
        <v>13</v>
      </c>
      <c r="F358" s="52">
        <v>35852.400000000001</v>
      </c>
      <c r="G358" s="39">
        <v>2</v>
      </c>
      <c r="H358" s="82">
        <f t="shared" si="104"/>
        <v>71704.800000000003</v>
      </c>
      <c r="I358" s="19"/>
      <c r="J358" s="48">
        <f t="shared" si="105"/>
        <v>63</v>
      </c>
      <c r="K358" s="49" t="str">
        <f t="shared" si="106"/>
        <v>Радиатор системы охлаждения Камаз-6520 (меднопаяный), 6520-1301010</v>
      </c>
      <c r="L358" s="25" t="str">
        <f t="shared" si="107"/>
        <v>6520-1301010</v>
      </c>
      <c r="M358" s="19"/>
      <c r="N358" s="19"/>
      <c r="O358" s="50" t="str">
        <f t="shared" si="108"/>
        <v>шт</v>
      </c>
      <c r="P358" s="51">
        <f t="shared" si="109"/>
        <v>35852.400000000001</v>
      </c>
      <c r="Q358" s="19"/>
      <c r="R358" s="50">
        <f t="shared" si="110"/>
        <v>2</v>
      </c>
      <c r="S358" s="51">
        <f t="shared" si="111"/>
        <v>0</v>
      </c>
    </row>
    <row r="359" spans="2:19" ht="30" x14ac:dyDescent="0.25">
      <c r="B359" s="29">
        <v>64</v>
      </c>
      <c r="C359" s="30" t="s">
        <v>233</v>
      </c>
      <c r="D359" s="30" t="s">
        <v>234</v>
      </c>
      <c r="E359" s="31" t="s">
        <v>13</v>
      </c>
      <c r="F359" s="64">
        <v>458.93</v>
      </c>
      <c r="G359" s="39">
        <v>36</v>
      </c>
      <c r="H359" s="82">
        <f t="shared" si="104"/>
        <v>16521.48</v>
      </c>
      <c r="I359" s="19"/>
      <c r="J359" s="48">
        <f t="shared" si="105"/>
        <v>64</v>
      </c>
      <c r="K359" s="49" t="str">
        <f t="shared" si="106"/>
        <v>Ремень вентилятора 6РК1703</v>
      </c>
      <c r="L359" s="25" t="str">
        <f t="shared" si="107"/>
        <v>6РК1703</v>
      </c>
      <c r="M359" s="19"/>
      <c r="N359" s="19"/>
      <c r="O359" s="50" t="str">
        <f t="shared" si="108"/>
        <v>шт</v>
      </c>
      <c r="P359" s="51">
        <f t="shared" si="109"/>
        <v>458.93</v>
      </c>
      <c r="Q359" s="19"/>
      <c r="R359" s="50">
        <f t="shared" si="110"/>
        <v>36</v>
      </c>
      <c r="S359" s="51">
        <f t="shared" si="111"/>
        <v>0</v>
      </c>
    </row>
    <row r="360" spans="2:19" ht="30" x14ac:dyDescent="0.25">
      <c r="B360" s="29">
        <v>65</v>
      </c>
      <c r="C360" s="30" t="s">
        <v>637</v>
      </c>
      <c r="D360" s="30" t="s">
        <v>638</v>
      </c>
      <c r="E360" s="31" t="s">
        <v>13</v>
      </c>
      <c r="F360" s="52">
        <v>4669.6899999999996</v>
      </c>
      <c r="G360" s="39">
        <v>3</v>
      </c>
      <c r="H360" s="82">
        <f t="shared" si="104"/>
        <v>14009.07</v>
      </c>
      <c r="I360" s="19"/>
      <c r="J360" s="48">
        <f t="shared" si="105"/>
        <v>65</v>
      </c>
      <c r="K360" s="49" t="str">
        <f t="shared" si="106"/>
        <v>Ремкомплект ДВС КАМАЗ ЕВРО-3 полный 740.30-100*</v>
      </c>
      <c r="L360" s="25" t="str">
        <f t="shared" si="107"/>
        <v>740.30-100*</v>
      </c>
      <c r="M360" s="19"/>
      <c r="N360" s="19"/>
      <c r="O360" s="50" t="str">
        <f t="shared" si="108"/>
        <v>шт</v>
      </c>
      <c r="P360" s="51">
        <f t="shared" si="109"/>
        <v>4669.6899999999996</v>
      </c>
      <c r="Q360" s="19"/>
      <c r="R360" s="50">
        <f t="shared" si="110"/>
        <v>3</v>
      </c>
      <c r="S360" s="51">
        <f t="shared" si="111"/>
        <v>0</v>
      </c>
    </row>
    <row r="361" spans="2:19" ht="45" x14ac:dyDescent="0.25">
      <c r="B361" s="29">
        <v>66</v>
      </c>
      <c r="C361" s="30" t="s">
        <v>639</v>
      </c>
      <c r="D361" s="30" t="s">
        <v>640</v>
      </c>
      <c r="E361" s="31" t="s">
        <v>13</v>
      </c>
      <c r="F361" s="52">
        <v>6271.25</v>
      </c>
      <c r="G361" s="39">
        <v>2</v>
      </c>
      <c r="H361" s="82">
        <f t="shared" si="104"/>
        <v>12542.5</v>
      </c>
      <c r="I361" s="19"/>
      <c r="J361" s="48">
        <f t="shared" si="105"/>
        <v>66</v>
      </c>
      <c r="K361" s="49" t="str">
        <f t="shared" si="106"/>
        <v>Рычаг верхний передний для KIA Bongo III 54410-4E000</v>
      </c>
      <c r="L361" s="25" t="str">
        <f t="shared" si="107"/>
        <v>54410-4E000</v>
      </c>
      <c r="M361" s="19"/>
      <c r="N361" s="19"/>
      <c r="O361" s="50" t="str">
        <f t="shared" si="108"/>
        <v>шт</v>
      </c>
      <c r="P361" s="51">
        <f t="shared" si="109"/>
        <v>6271.25</v>
      </c>
      <c r="Q361" s="19"/>
      <c r="R361" s="50">
        <f t="shared" si="110"/>
        <v>2</v>
      </c>
      <c r="S361" s="51">
        <f t="shared" si="111"/>
        <v>0</v>
      </c>
    </row>
    <row r="362" spans="2:19" ht="30" x14ac:dyDescent="0.25">
      <c r="B362" s="29">
        <v>67</v>
      </c>
      <c r="C362" s="30" t="s">
        <v>641</v>
      </c>
      <c r="D362" s="30" t="s">
        <v>642</v>
      </c>
      <c r="E362" s="31" t="s">
        <v>13</v>
      </c>
      <c r="F362" s="52">
        <v>10416.44</v>
      </c>
      <c r="G362" s="39">
        <v>2</v>
      </c>
      <c r="H362" s="82">
        <f t="shared" si="104"/>
        <v>20832.88</v>
      </c>
      <c r="I362" s="19"/>
      <c r="J362" s="48">
        <f t="shared" si="105"/>
        <v>67</v>
      </c>
      <c r="K362" s="49" t="str">
        <f t="shared" si="106"/>
        <v>Рычаг верхний передний правый Bongo III</v>
      </c>
      <c r="L362" s="25" t="str">
        <f t="shared" si="107"/>
        <v>54420-4Е000</v>
      </c>
      <c r="M362" s="19"/>
      <c r="N362" s="19"/>
      <c r="O362" s="50" t="str">
        <f t="shared" si="108"/>
        <v>шт</v>
      </c>
      <c r="P362" s="51">
        <f t="shared" si="109"/>
        <v>10416.44</v>
      </c>
      <c r="Q362" s="19"/>
      <c r="R362" s="50">
        <f t="shared" si="110"/>
        <v>2</v>
      </c>
      <c r="S362" s="51">
        <f t="shared" si="111"/>
        <v>0</v>
      </c>
    </row>
    <row r="363" spans="2:19" ht="30" x14ac:dyDescent="0.25">
      <c r="B363" s="29">
        <v>68</v>
      </c>
      <c r="C363" s="30" t="s">
        <v>643</v>
      </c>
      <c r="D363" s="30" t="s">
        <v>644</v>
      </c>
      <c r="E363" s="31" t="s">
        <v>13</v>
      </c>
      <c r="F363" s="64">
        <v>268.98</v>
      </c>
      <c r="G363" s="39">
        <v>12</v>
      </c>
      <c r="H363" s="82">
        <f t="shared" si="104"/>
        <v>3227.76</v>
      </c>
      <c r="I363" s="19"/>
      <c r="J363" s="48">
        <f t="shared" si="105"/>
        <v>68</v>
      </c>
      <c r="K363" s="49" t="str">
        <f t="shared" si="106"/>
        <v>Сальник ступицы /137х160/ 375-3104033</v>
      </c>
      <c r="L363" s="25" t="str">
        <f t="shared" si="107"/>
        <v>375-3104033</v>
      </c>
      <c r="M363" s="19"/>
      <c r="N363" s="19"/>
      <c r="O363" s="50" t="str">
        <f t="shared" si="108"/>
        <v>шт</v>
      </c>
      <c r="P363" s="51">
        <f t="shared" si="109"/>
        <v>268.98</v>
      </c>
      <c r="Q363" s="19"/>
      <c r="R363" s="50">
        <f t="shared" si="110"/>
        <v>12</v>
      </c>
      <c r="S363" s="51">
        <f t="shared" si="111"/>
        <v>0</v>
      </c>
    </row>
    <row r="364" spans="2:19" ht="30" x14ac:dyDescent="0.25">
      <c r="B364" s="29">
        <v>69</v>
      </c>
      <c r="C364" s="30" t="s">
        <v>645</v>
      </c>
      <c r="D364" s="32">
        <v>900586103022</v>
      </c>
      <c r="E364" s="31" t="s">
        <v>13</v>
      </c>
      <c r="F364" s="52">
        <v>30904.58</v>
      </c>
      <c r="G364" s="39">
        <v>2</v>
      </c>
      <c r="H364" s="82">
        <f t="shared" si="104"/>
        <v>61809.16</v>
      </c>
      <c r="I364" s="19"/>
      <c r="J364" s="48">
        <f t="shared" si="105"/>
        <v>69</v>
      </c>
      <c r="K364" s="49" t="str">
        <f t="shared" si="106"/>
        <v>Сепаратор для Kia Bongo III 900586103022</v>
      </c>
      <c r="L364" s="25">
        <f t="shared" si="107"/>
        <v>900586103022</v>
      </c>
      <c r="M364" s="19"/>
      <c r="N364" s="19"/>
      <c r="O364" s="50" t="str">
        <f t="shared" si="108"/>
        <v>шт</v>
      </c>
      <c r="P364" s="51">
        <f t="shared" si="109"/>
        <v>30904.58</v>
      </c>
      <c r="Q364" s="19"/>
      <c r="R364" s="50">
        <f t="shared" si="110"/>
        <v>2</v>
      </c>
      <c r="S364" s="51">
        <f t="shared" si="111"/>
        <v>0</v>
      </c>
    </row>
    <row r="365" spans="2:19" ht="30" x14ac:dyDescent="0.25">
      <c r="B365" s="29">
        <v>70</v>
      </c>
      <c r="C365" s="30" t="s">
        <v>267</v>
      </c>
      <c r="D365" s="30" t="s">
        <v>268</v>
      </c>
      <c r="E365" s="31" t="s">
        <v>13</v>
      </c>
      <c r="F365" s="52">
        <v>13653.41</v>
      </c>
      <c r="G365" s="39">
        <v>2</v>
      </c>
      <c r="H365" s="82">
        <f t="shared" si="104"/>
        <v>27306.82</v>
      </c>
      <c r="I365" s="19"/>
      <c r="J365" s="48">
        <f t="shared" si="105"/>
        <v>70</v>
      </c>
      <c r="K365" s="49" t="str">
        <f t="shared" si="106"/>
        <v>Стартер AZF4554 (Искра) Евро-2, Камаз, 11.131.150</v>
      </c>
      <c r="L365" s="25" t="str">
        <f t="shared" si="107"/>
        <v>11.131.150</v>
      </c>
      <c r="M365" s="19"/>
      <c r="N365" s="19"/>
      <c r="O365" s="50" t="str">
        <f t="shared" si="108"/>
        <v>шт</v>
      </c>
      <c r="P365" s="51">
        <f t="shared" si="109"/>
        <v>13653.41</v>
      </c>
      <c r="Q365" s="19"/>
      <c r="R365" s="50">
        <f t="shared" si="110"/>
        <v>2</v>
      </c>
      <c r="S365" s="51">
        <f t="shared" si="111"/>
        <v>0</v>
      </c>
    </row>
    <row r="366" spans="2:19" ht="45" x14ac:dyDescent="0.25">
      <c r="B366" s="29">
        <v>71</v>
      </c>
      <c r="C366" s="30" t="s">
        <v>646</v>
      </c>
      <c r="D366" s="30" t="s">
        <v>647</v>
      </c>
      <c r="E366" s="31" t="s">
        <v>13</v>
      </c>
      <c r="F366" s="52">
        <v>10894</v>
      </c>
      <c r="G366" s="39">
        <v>5</v>
      </c>
      <c r="H366" s="82">
        <f t="shared" ref="H366:H401" si="112">F366*G366</f>
        <v>54470</v>
      </c>
      <c r="I366" s="19"/>
      <c r="J366" s="48">
        <f t="shared" ref="J366:J401" si="113">B366</f>
        <v>71</v>
      </c>
      <c r="K366" s="49" t="str">
        <f t="shared" ref="K366:K401" si="114">C366</f>
        <v>Ступица колес левая в сборе к УРАЛ 375-3103003-01</v>
      </c>
      <c r="L366" s="25" t="str">
        <f t="shared" ref="L366:L401" si="115">D366</f>
        <v>375-3103003-01</v>
      </c>
      <c r="M366" s="19"/>
      <c r="N366" s="19"/>
      <c r="O366" s="50" t="str">
        <f t="shared" ref="O366:O401" si="116">E366</f>
        <v>шт</v>
      </c>
      <c r="P366" s="51">
        <f t="shared" ref="P366:P401" si="117">F366</f>
        <v>10894</v>
      </c>
      <c r="Q366" s="19"/>
      <c r="R366" s="50">
        <f t="shared" ref="R366:R401" si="118">G366</f>
        <v>5</v>
      </c>
      <c r="S366" s="51">
        <f t="shared" ref="S366:S401" si="119">Q366*R366</f>
        <v>0</v>
      </c>
    </row>
    <row r="367" spans="2:19" ht="45" x14ac:dyDescent="0.25">
      <c r="B367" s="29">
        <v>72</v>
      </c>
      <c r="C367" s="30" t="s">
        <v>648</v>
      </c>
      <c r="D367" s="30" t="s">
        <v>649</v>
      </c>
      <c r="E367" s="31" t="s">
        <v>13</v>
      </c>
      <c r="F367" s="52">
        <v>10894</v>
      </c>
      <c r="G367" s="39">
        <v>5</v>
      </c>
      <c r="H367" s="82">
        <f t="shared" si="112"/>
        <v>54470</v>
      </c>
      <c r="I367" s="19"/>
      <c r="J367" s="48">
        <f t="shared" si="113"/>
        <v>72</v>
      </c>
      <c r="K367" s="49" t="str">
        <f t="shared" si="114"/>
        <v>Ступица колес правая в сборе к УРАЛ 375-3103006-01</v>
      </c>
      <c r="L367" s="25" t="str">
        <f t="shared" si="115"/>
        <v>375-3103006-01</v>
      </c>
      <c r="M367" s="19"/>
      <c r="N367" s="19"/>
      <c r="O367" s="50" t="str">
        <f t="shared" si="116"/>
        <v>шт</v>
      </c>
      <c r="P367" s="51">
        <f t="shared" si="117"/>
        <v>10894</v>
      </c>
      <c r="Q367" s="19"/>
      <c r="R367" s="50">
        <f t="shared" si="118"/>
        <v>5</v>
      </c>
      <c r="S367" s="51">
        <f t="shared" si="119"/>
        <v>0</v>
      </c>
    </row>
    <row r="368" spans="2:19" x14ac:dyDescent="0.25">
      <c r="B368" s="29">
        <v>73</v>
      </c>
      <c r="C368" s="30" t="s">
        <v>494</v>
      </c>
      <c r="D368" s="30" t="s">
        <v>495</v>
      </c>
      <c r="E368" s="31" t="s">
        <v>13</v>
      </c>
      <c r="F368" s="52">
        <v>82747.87</v>
      </c>
      <c r="G368" s="39">
        <v>1</v>
      </c>
      <c r="H368" s="82">
        <f t="shared" si="112"/>
        <v>82747.87</v>
      </c>
      <c r="I368" s="19"/>
      <c r="J368" s="48">
        <f t="shared" si="113"/>
        <v>73</v>
      </c>
      <c r="K368" s="49" t="str">
        <f t="shared" si="114"/>
        <v>ТНВД Евро 2</v>
      </c>
      <c r="L368" s="25" t="str">
        <f t="shared" si="115"/>
        <v>337-1111005-20-05</v>
      </c>
      <c r="M368" s="19"/>
      <c r="N368" s="19"/>
      <c r="O368" s="50" t="str">
        <f t="shared" si="116"/>
        <v>шт</v>
      </c>
      <c r="P368" s="51">
        <f t="shared" si="117"/>
        <v>82747.87</v>
      </c>
      <c r="Q368" s="19"/>
      <c r="R368" s="50">
        <f t="shared" si="118"/>
        <v>1</v>
      </c>
      <c r="S368" s="51">
        <f t="shared" si="119"/>
        <v>0</v>
      </c>
    </row>
    <row r="369" spans="2:19" ht="30" x14ac:dyDescent="0.25">
      <c r="B369" s="29">
        <v>74</v>
      </c>
      <c r="C369" s="30" t="s">
        <v>287</v>
      </c>
      <c r="D369" s="30" t="s">
        <v>288</v>
      </c>
      <c r="E369" s="31" t="s">
        <v>13</v>
      </c>
      <c r="F369" s="52">
        <v>17170.75</v>
      </c>
      <c r="G369" s="39">
        <v>1</v>
      </c>
      <c r="H369" s="82">
        <f t="shared" si="112"/>
        <v>17170.75</v>
      </c>
      <c r="I369" s="19"/>
      <c r="J369" s="48">
        <f t="shared" si="113"/>
        <v>74</v>
      </c>
      <c r="K369" s="49" t="str">
        <f t="shared" si="114"/>
        <v>Турбокомпрессор  КАМАЗ Евро 2</v>
      </c>
      <c r="L369" s="25" t="str">
        <f t="shared" si="115"/>
        <v>К.27.145.01 левый</v>
      </c>
      <c r="M369" s="19"/>
      <c r="N369" s="19"/>
      <c r="O369" s="50" t="str">
        <f t="shared" si="116"/>
        <v>шт</v>
      </c>
      <c r="P369" s="51">
        <f t="shared" si="117"/>
        <v>17170.75</v>
      </c>
      <c r="Q369" s="19"/>
      <c r="R369" s="50">
        <f t="shared" si="118"/>
        <v>1</v>
      </c>
      <c r="S369" s="51">
        <f t="shared" si="119"/>
        <v>0</v>
      </c>
    </row>
    <row r="370" spans="2:19" ht="30" x14ac:dyDescent="0.25">
      <c r="B370" s="29">
        <v>75</v>
      </c>
      <c r="C370" s="30" t="s">
        <v>287</v>
      </c>
      <c r="D370" s="30" t="s">
        <v>289</v>
      </c>
      <c r="E370" s="31" t="s">
        <v>13</v>
      </c>
      <c r="F370" s="52">
        <v>19307.849999999999</v>
      </c>
      <c r="G370" s="39">
        <v>1</v>
      </c>
      <c r="H370" s="82">
        <f t="shared" si="112"/>
        <v>19307.849999999999</v>
      </c>
      <c r="I370" s="19"/>
      <c r="J370" s="48">
        <f t="shared" si="113"/>
        <v>75</v>
      </c>
      <c r="K370" s="49" t="str">
        <f t="shared" si="114"/>
        <v>Турбокомпрессор  КАМАЗ Евро 2</v>
      </c>
      <c r="L370" s="25" t="str">
        <f t="shared" si="115"/>
        <v>К.27.145.02  правый</v>
      </c>
      <c r="M370" s="19"/>
      <c r="N370" s="19"/>
      <c r="O370" s="50" t="str">
        <f t="shared" si="116"/>
        <v>шт</v>
      </c>
      <c r="P370" s="51">
        <f t="shared" si="117"/>
        <v>19307.849999999999</v>
      </c>
      <c r="Q370" s="19"/>
      <c r="R370" s="50">
        <f t="shared" si="118"/>
        <v>1</v>
      </c>
      <c r="S370" s="51">
        <f t="shared" si="119"/>
        <v>0</v>
      </c>
    </row>
    <row r="371" spans="2:19" ht="30" x14ac:dyDescent="0.25">
      <c r="B371" s="29">
        <v>76</v>
      </c>
      <c r="C371" s="30" t="s">
        <v>292</v>
      </c>
      <c r="D371" s="30" t="s">
        <v>293</v>
      </c>
      <c r="E371" s="31" t="s">
        <v>13</v>
      </c>
      <c r="F371" s="52">
        <v>11207.25</v>
      </c>
      <c r="G371" s="39">
        <v>1</v>
      </c>
      <c r="H371" s="82">
        <f t="shared" si="112"/>
        <v>11207.25</v>
      </c>
      <c r="I371" s="19"/>
      <c r="J371" s="48">
        <f t="shared" si="113"/>
        <v>76</v>
      </c>
      <c r="K371" s="49" t="str">
        <f t="shared" si="114"/>
        <v>Турбокомпрессор ЕВРО-4 левый 740.60-1118013</v>
      </c>
      <c r="L371" s="25" t="str">
        <f t="shared" si="115"/>
        <v>740.60-1118013</v>
      </c>
      <c r="M371" s="19"/>
      <c r="N371" s="19"/>
      <c r="O371" s="50" t="str">
        <f t="shared" si="116"/>
        <v>шт</v>
      </c>
      <c r="P371" s="51">
        <f t="shared" si="117"/>
        <v>11207.25</v>
      </c>
      <c r="Q371" s="19"/>
      <c r="R371" s="50">
        <f t="shared" si="118"/>
        <v>1</v>
      </c>
      <c r="S371" s="51">
        <f t="shared" si="119"/>
        <v>0</v>
      </c>
    </row>
    <row r="372" spans="2:19" ht="30" x14ac:dyDescent="0.25">
      <c r="B372" s="29">
        <v>77</v>
      </c>
      <c r="C372" s="30" t="s">
        <v>294</v>
      </c>
      <c r="D372" s="30" t="s">
        <v>295</v>
      </c>
      <c r="E372" s="31" t="s">
        <v>13</v>
      </c>
      <c r="F372" s="52">
        <v>11207.25</v>
      </c>
      <c r="G372" s="39">
        <v>1</v>
      </c>
      <c r="H372" s="82">
        <f t="shared" si="112"/>
        <v>11207.25</v>
      </c>
      <c r="I372" s="19"/>
      <c r="J372" s="48">
        <f t="shared" si="113"/>
        <v>77</v>
      </c>
      <c r="K372" s="49" t="str">
        <f t="shared" si="114"/>
        <v>Турбокомпрессор ЕВРО-4 правый 740.60-1118012</v>
      </c>
      <c r="L372" s="25" t="str">
        <f t="shared" si="115"/>
        <v>740.60-1118012</v>
      </c>
      <c r="M372" s="19"/>
      <c r="N372" s="19"/>
      <c r="O372" s="50" t="str">
        <f t="shared" si="116"/>
        <v>шт</v>
      </c>
      <c r="P372" s="51">
        <f t="shared" si="117"/>
        <v>11207.25</v>
      </c>
      <c r="Q372" s="19"/>
      <c r="R372" s="50">
        <f t="shared" si="118"/>
        <v>1</v>
      </c>
      <c r="S372" s="51">
        <f t="shared" si="119"/>
        <v>0</v>
      </c>
    </row>
    <row r="373" spans="2:19" ht="30" x14ac:dyDescent="0.25">
      <c r="B373" s="29">
        <v>78</v>
      </c>
      <c r="C373" s="30" t="s">
        <v>650</v>
      </c>
      <c r="D373" s="30" t="s">
        <v>651</v>
      </c>
      <c r="E373" s="31" t="s">
        <v>13</v>
      </c>
      <c r="F373" s="52">
        <v>1414</v>
      </c>
      <c r="G373" s="39">
        <v>3</v>
      </c>
      <c r="H373" s="82">
        <f t="shared" si="112"/>
        <v>4242</v>
      </c>
      <c r="I373" s="19"/>
      <c r="J373" s="48">
        <f t="shared" si="113"/>
        <v>78</v>
      </c>
      <c r="K373" s="49" t="str">
        <f t="shared" si="114"/>
        <v>Фильтр воздушный  VIC А190 17801-67060</v>
      </c>
      <c r="L373" s="25" t="str">
        <f t="shared" si="115"/>
        <v>17801-67060</v>
      </c>
      <c r="M373" s="19"/>
      <c r="N373" s="19"/>
      <c r="O373" s="50" t="str">
        <f t="shared" si="116"/>
        <v>шт</v>
      </c>
      <c r="P373" s="51">
        <f t="shared" si="117"/>
        <v>1414</v>
      </c>
      <c r="Q373" s="19"/>
      <c r="R373" s="50">
        <f t="shared" si="118"/>
        <v>3</v>
      </c>
      <c r="S373" s="51">
        <f t="shared" si="119"/>
        <v>0</v>
      </c>
    </row>
    <row r="374" spans="2:19" ht="30" x14ac:dyDescent="0.25">
      <c r="B374" s="29">
        <v>79</v>
      </c>
      <c r="C374" s="30" t="s">
        <v>652</v>
      </c>
      <c r="D374" s="30" t="s">
        <v>653</v>
      </c>
      <c r="E374" s="31" t="s">
        <v>13</v>
      </c>
      <c r="F374" s="52">
        <v>1244.33</v>
      </c>
      <c r="G374" s="39">
        <v>3</v>
      </c>
      <c r="H374" s="82">
        <f t="shared" si="112"/>
        <v>3732.99</v>
      </c>
      <c r="I374" s="19"/>
      <c r="J374" s="48">
        <f t="shared" si="113"/>
        <v>79</v>
      </c>
      <c r="K374" s="49" t="str">
        <f t="shared" si="114"/>
        <v>Фильтр воздушный VIC A1032 17801-38050</v>
      </c>
      <c r="L374" s="25" t="str">
        <f t="shared" si="115"/>
        <v>17801-38050</v>
      </c>
      <c r="M374" s="19"/>
      <c r="N374" s="19"/>
      <c r="O374" s="50" t="str">
        <f t="shared" si="116"/>
        <v>шт</v>
      </c>
      <c r="P374" s="51">
        <f t="shared" si="117"/>
        <v>1244.33</v>
      </c>
      <c r="Q374" s="19"/>
      <c r="R374" s="50">
        <f t="shared" si="118"/>
        <v>3</v>
      </c>
      <c r="S374" s="51">
        <f t="shared" si="119"/>
        <v>0</v>
      </c>
    </row>
    <row r="375" spans="2:19" ht="30" x14ac:dyDescent="0.25">
      <c r="B375" s="29">
        <v>80</v>
      </c>
      <c r="C375" s="30" t="s">
        <v>654</v>
      </c>
      <c r="D375" s="30" t="s">
        <v>655</v>
      </c>
      <c r="E375" s="31" t="s">
        <v>13</v>
      </c>
      <c r="F375" s="52">
        <v>2631.93</v>
      </c>
      <c r="G375" s="39">
        <v>3</v>
      </c>
      <c r="H375" s="82">
        <f t="shared" si="112"/>
        <v>7895.7899999999991</v>
      </c>
      <c r="I375" s="19"/>
      <c r="J375" s="48">
        <f t="shared" si="113"/>
        <v>80</v>
      </c>
      <c r="K375" s="49" t="str">
        <f t="shared" si="114"/>
        <v xml:space="preserve">Фильтр воздушный А 1011  17801-31090 </v>
      </c>
      <c r="L375" s="25" t="str">
        <f t="shared" si="115"/>
        <v xml:space="preserve">А 1011  17801-31090 </v>
      </c>
      <c r="M375" s="19"/>
      <c r="N375" s="19"/>
      <c r="O375" s="50" t="str">
        <f t="shared" si="116"/>
        <v>шт</v>
      </c>
      <c r="P375" s="51">
        <f t="shared" si="117"/>
        <v>2631.93</v>
      </c>
      <c r="Q375" s="19"/>
      <c r="R375" s="50">
        <f t="shared" si="118"/>
        <v>3</v>
      </c>
      <c r="S375" s="51">
        <f t="shared" si="119"/>
        <v>0</v>
      </c>
    </row>
    <row r="376" spans="2:19" ht="30" x14ac:dyDescent="0.25">
      <c r="B376" s="29">
        <v>81</v>
      </c>
      <c r="C376" s="30" t="s">
        <v>656</v>
      </c>
      <c r="D376" s="30" t="s">
        <v>657</v>
      </c>
      <c r="E376" s="31" t="s">
        <v>13</v>
      </c>
      <c r="F376" s="64">
        <v>953.85</v>
      </c>
      <c r="G376" s="39">
        <v>6</v>
      </c>
      <c r="H376" s="82">
        <f t="shared" si="112"/>
        <v>5723.1</v>
      </c>
      <c r="I376" s="19"/>
      <c r="J376" s="48">
        <f t="shared" si="113"/>
        <v>81</v>
      </c>
      <c r="K376" s="49" t="str">
        <f t="shared" si="114"/>
        <v>Фильтр воздушный для Kia Bongo III 281134E500</v>
      </c>
      <c r="L376" s="25" t="str">
        <f t="shared" si="115"/>
        <v>281134E500</v>
      </c>
      <c r="M376" s="19"/>
      <c r="N376" s="19"/>
      <c r="O376" s="50" t="str">
        <f t="shared" si="116"/>
        <v>шт</v>
      </c>
      <c r="P376" s="51">
        <f t="shared" si="117"/>
        <v>953.85</v>
      </c>
      <c r="Q376" s="19"/>
      <c r="R376" s="50">
        <f t="shared" si="118"/>
        <v>6</v>
      </c>
      <c r="S376" s="51">
        <f t="shared" si="119"/>
        <v>0</v>
      </c>
    </row>
    <row r="377" spans="2:19" ht="30" x14ac:dyDescent="0.25">
      <c r="B377" s="29">
        <v>82</v>
      </c>
      <c r="C377" s="30" t="s">
        <v>312</v>
      </c>
      <c r="D377" s="30" t="s">
        <v>313</v>
      </c>
      <c r="E377" s="31" t="s">
        <v>13</v>
      </c>
      <c r="F377" s="52">
        <v>2596.41</v>
      </c>
      <c r="G377" s="39">
        <v>16</v>
      </c>
      <c r="H377" s="82">
        <f t="shared" si="112"/>
        <v>41542.559999999998</v>
      </c>
      <c r="I377" s="19"/>
      <c r="J377" s="48">
        <f t="shared" si="113"/>
        <v>82</v>
      </c>
      <c r="K377" s="49" t="str">
        <f t="shared" si="114"/>
        <v>Фильтр воздушный КАМАЗ ЕВРО</v>
      </c>
      <c r="L377" s="25" t="str">
        <f t="shared" si="115"/>
        <v>7405-1109560</v>
      </c>
      <c r="M377" s="19"/>
      <c r="N377" s="19"/>
      <c r="O377" s="50" t="str">
        <f t="shared" si="116"/>
        <v>шт</v>
      </c>
      <c r="P377" s="51">
        <f t="shared" si="117"/>
        <v>2596.41</v>
      </c>
      <c r="Q377" s="19"/>
      <c r="R377" s="50">
        <f t="shared" si="118"/>
        <v>16</v>
      </c>
      <c r="S377" s="51">
        <f t="shared" si="119"/>
        <v>0</v>
      </c>
    </row>
    <row r="378" spans="2:19" ht="30" x14ac:dyDescent="0.25">
      <c r="B378" s="29">
        <v>83</v>
      </c>
      <c r="C378" s="30" t="s">
        <v>658</v>
      </c>
      <c r="D378" s="30" t="s">
        <v>659</v>
      </c>
      <c r="E378" s="31" t="s">
        <v>13</v>
      </c>
      <c r="F378" s="52">
        <v>2435.6999999999998</v>
      </c>
      <c r="G378" s="39">
        <v>13</v>
      </c>
      <c r="H378" s="82">
        <f t="shared" si="112"/>
        <v>31664.1</v>
      </c>
      <c r="I378" s="19"/>
      <c r="J378" s="48">
        <f t="shared" si="113"/>
        <v>83</v>
      </c>
      <c r="K378" s="49" t="str">
        <f t="shared" si="114"/>
        <v>Фильтр воздушный Камаз ЕВРО</v>
      </c>
      <c r="L378" s="25" t="str">
        <f t="shared" si="115"/>
        <v>ФП 207.1-04 7405-1109.560</v>
      </c>
      <c r="M378" s="19"/>
      <c r="N378" s="19"/>
      <c r="O378" s="50" t="str">
        <f t="shared" si="116"/>
        <v>шт</v>
      </c>
      <c r="P378" s="51">
        <f t="shared" si="117"/>
        <v>2435.6999999999998</v>
      </c>
      <c r="Q378" s="19"/>
      <c r="R378" s="50">
        <f t="shared" si="118"/>
        <v>13</v>
      </c>
      <c r="S378" s="51">
        <f t="shared" si="119"/>
        <v>0</v>
      </c>
    </row>
    <row r="379" spans="2:19" ht="30" x14ac:dyDescent="0.25">
      <c r="B379" s="29">
        <v>84</v>
      </c>
      <c r="C379" s="30" t="s">
        <v>318</v>
      </c>
      <c r="D379" s="30" t="s">
        <v>319</v>
      </c>
      <c r="E379" s="31" t="s">
        <v>13</v>
      </c>
      <c r="F379" s="64">
        <v>496.93</v>
      </c>
      <c r="G379" s="39">
        <v>10</v>
      </c>
      <c r="H379" s="82">
        <f t="shared" si="112"/>
        <v>4969.3</v>
      </c>
      <c r="I379" s="19"/>
      <c r="J379" s="48">
        <f t="shared" si="113"/>
        <v>84</v>
      </c>
      <c r="K379" s="49" t="str">
        <f t="shared" si="114"/>
        <v>фильтр масляный (КАМАЗ) 740-1012040</v>
      </c>
      <c r="L379" s="25" t="str">
        <f t="shared" si="115"/>
        <v>740-1012040</v>
      </c>
      <c r="M379" s="19"/>
      <c r="N379" s="19"/>
      <c r="O379" s="50" t="str">
        <f t="shared" si="116"/>
        <v>шт</v>
      </c>
      <c r="P379" s="51">
        <f t="shared" si="117"/>
        <v>496.93</v>
      </c>
      <c r="Q379" s="19"/>
      <c r="R379" s="50">
        <f t="shared" si="118"/>
        <v>10</v>
      </c>
      <c r="S379" s="51">
        <f t="shared" si="119"/>
        <v>0</v>
      </c>
    </row>
    <row r="380" spans="2:19" ht="30" x14ac:dyDescent="0.25">
      <c r="B380" s="29">
        <v>85</v>
      </c>
      <c r="C380" s="30" t="s">
        <v>660</v>
      </c>
      <c r="D380" s="30" t="s">
        <v>661</v>
      </c>
      <c r="E380" s="31" t="s">
        <v>13</v>
      </c>
      <c r="F380" s="52">
        <v>1082.78</v>
      </c>
      <c r="G380" s="39">
        <v>6</v>
      </c>
      <c r="H380" s="82">
        <f t="shared" si="112"/>
        <v>6496.68</v>
      </c>
      <c r="I380" s="19"/>
      <c r="J380" s="48">
        <f t="shared" si="113"/>
        <v>85</v>
      </c>
      <c r="K380" s="49" t="str">
        <f t="shared" si="114"/>
        <v>фильтр масляный (МАЗ, УРАЛ) 840-1012040</v>
      </c>
      <c r="L380" s="25" t="str">
        <f t="shared" si="115"/>
        <v>840-1012040</v>
      </c>
      <c r="M380" s="19"/>
      <c r="N380" s="19"/>
      <c r="O380" s="50" t="str">
        <f t="shared" si="116"/>
        <v>шт</v>
      </c>
      <c r="P380" s="51">
        <f t="shared" si="117"/>
        <v>1082.78</v>
      </c>
      <c r="Q380" s="19"/>
      <c r="R380" s="50">
        <f t="shared" si="118"/>
        <v>6</v>
      </c>
      <c r="S380" s="51">
        <f t="shared" si="119"/>
        <v>0</v>
      </c>
    </row>
    <row r="381" spans="2:19" ht="30" x14ac:dyDescent="0.25">
      <c r="B381" s="29">
        <v>86</v>
      </c>
      <c r="C381" s="30" t="s">
        <v>662</v>
      </c>
      <c r="D381" s="30" t="s">
        <v>663</v>
      </c>
      <c r="E381" s="31" t="s">
        <v>13</v>
      </c>
      <c r="F381" s="52">
        <v>1654.96</v>
      </c>
      <c r="G381" s="39">
        <v>20</v>
      </c>
      <c r="H381" s="82">
        <f t="shared" si="112"/>
        <v>33099.199999999997</v>
      </c>
      <c r="I381" s="19"/>
      <c r="J381" s="48">
        <f t="shared" si="113"/>
        <v>86</v>
      </c>
      <c r="K381" s="49" t="str">
        <f t="shared" si="114"/>
        <v>фильтр масляный 7405-1017040</v>
      </c>
      <c r="L381" s="25" t="str">
        <f t="shared" si="115"/>
        <v>7405-1017040</v>
      </c>
      <c r="M381" s="19"/>
      <c r="N381" s="19"/>
      <c r="O381" s="50" t="str">
        <f t="shared" si="116"/>
        <v>шт</v>
      </c>
      <c r="P381" s="51">
        <f t="shared" si="117"/>
        <v>1654.96</v>
      </c>
      <c r="Q381" s="19"/>
      <c r="R381" s="50">
        <f t="shared" si="118"/>
        <v>20</v>
      </c>
      <c r="S381" s="51">
        <f t="shared" si="119"/>
        <v>0</v>
      </c>
    </row>
    <row r="382" spans="2:19" ht="30" x14ac:dyDescent="0.25">
      <c r="B382" s="29">
        <v>87</v>
      </c>
      <c r="C382" s="30" t="s">
        <v>664</v>
      </c>
      <c r="D382" s="30" t="s">
        <v>665</v>
      </c>
      <c r="E382" s="31" t="s">
        <v>13</v>
      </c>
      <c r="F382" s="64">
        <v>482.67</v>
      </c>
      <c r="G382" s="39">
        <v>6</v>
      </c>
      <c r="H382" s="82">
        <f t="shared" si="112"/>
        <v>2896.02</v>
      </c>
      <c r="I382" s="19"/>
      <c r="J382" s="48">
        <f t="shared" si="113"/>
        <v>87</v>
      </c>
      <c r="K382" s="49" t="str">
        <f t="shared" si="114"/>
        <v>Фильтр масляный для Kia Bongo III 263304X000</v>
      </c>
      <c r="L382" s="25" t="str">
        <f t="shared" si="115"/>
        <v>263304X000</v>
      </c>
      <c r="M382" s="19"/>
      <c r="N382" s="19"/>
      <c r="O382" s="50" t="str">
        <f t="shared" si="116"/>
        <v>шт</v>
      </c>
      <c r="P382" s="51">
        <f t="shared" si="117"/>
        <v>482.67</v>
      </c>
      <c r="Q382" s="19"/>
      <c r="R382" s="50">
        <f t="shared" si="118"/>
        <v>6</v>
      </c>
      <c r="S382" s="51">
        <f t="shared" si="119"/>
        <v>0</v>
      </c>
    </row>
    <row r="383" spans="2:19" ht="30" x14ac:dyDescent="0.25">
      <c r="B383" s="29">
        <v>88</v>
      </c>
      <c r="C383" s="30" t="s">
        <v>510</v>
      </c>
      <c r="D383" s="30" t="s">
        <v>511</v>
      </c>
      <c r="E383" s="31" t="s">
        <v>13</v>
      </c>
      <c r="F383" s="64">
        <v>703.25</v>
      </c>
      <c r="G383" s="39">
        <v>56</v>
      </c>
      <c r="H383" s="82">
        <f t="shared" si="112"/>
        <v>39382</v>
      </c>
      <c r="I383" s="19"/>
      <c r="J383" s="48">
        <f t="shared" si="113"/>
        <v>88</v>
      </c>
      <c r="K383" s="49" t="str">
        <f t="shared" si="114"/>
        <v>Фильтр масляный Камаз ЕВРО ЭФМ-003</v>
      </c>
      <c r="L383" s="25" t="str">
        <f t="shared" si="115"/>
        <v>7405-1012.040</v>
      </c>
      <c r="M383" s="19"/>
      <c r="N383" s="19"/>
      <c r="O383" s="50" t="str">
        <f t="shared" si="116"/>
        <v>шт</v>
      </c>
      <c r="P383" s="51">
        <f t="shared" si="117"/>
        <v>703.25</v>
      </c>
      <c r="Q383" s="19"/>
      <c r="R383" s="50">
        <f t="shared" si="118"/>
        <v>56</v>
      </c>
      <c r="S383" s="51">
        <f t="shared" si="119"/>
        <v>0</v>
      </c>
    </row>
    <row r="384" spans="2:19" ht="45" x14ac:dyDescent="0.25">
      <c r="B384" s="29">
        <v>89</v>
      </c>
      <c r="C384" s="30" t="s">
        <v>666</v>
      </c>
      <c r="D384" s="30" t="s">
        <v>667</v>
      </c>
      <c r="E384" s="31" t="s">
        <v>13</v>
      </c>
      <c r="F384" s="64">
        <v>471.33</v>
      </c>
      <c r="G384" s="39">
        <v>3</v>
      </c>
      <c r="H384" s="82">
        <f t="shared" si="112"/>
        <v>1413.99</v>
      </c>
      <c r="I384" s="19"/>
      <c r="J384" s="48">
        <f t="shared" si="113"/>
        <v>89</v>
      </c>
      <c r="K384" s="49" t="str">
        <f t="shared" si="114"/>
        <v>Фильтр салона Sakura CAC1101 угольный 88508-20120</v>
      </c>
      <c r="L384" s="25" t="str">
        <f t="shared" si="115"/>
        <v>88508-20120</v>
      </c>
      <c r="M384" s="19"/>
      <c r="N384" s="19"/>
      <c r="O384" s="50" t="str">
        <f t="shared" si="116"/>
        <v>шт</v>
      </c>
      <c r="P384" s="51">
        <f t="shared" si="117"/>
        <v>471.33</v>
      </c>
      <c r="Q384" s="19"/>
      <c r="R384" s="50">
        <f t="shared" si="118"/>
        <v>3</v>
      </c>
      <c r="S384" s="51">
        <f t="shared" si="119"/>
        <v>0</v>
      </c>
    </row>
    <row r="385" spans="2:19" ht="30" x14ac:dyDescent="0.25">
      <c r="B385" s="29">
        <v>90</v>
      </c>
      <c r="C385" s="30" t="s">
        <v>668</v>
      </c>
      <c r="D385" s="30" t="s">
        <v>669</v>
      </c>
      <c r="E385" s="31" t="s">
        <v>13</v>
      </c>
      <c r="F385" s="64">
        <v>942.67</v>
      </c>
      <c r="G385" s="39">
        <v>3</v>
      </c>
      <c r="H385" s="82">
        <f t="shared" si="112"/>
        <v>2828.0099999999998</v>
      </c>
      <c r="I385" s="19"/>
      <c r="J385" s="48">
        <f t="shared" si="113"/>
        <v>90</v>
      </c>
      <c r="K385" s="49" t="str">
        <f t="shared" si="114"/>
        <v>Фильтр салона VIC АС108ЕХ 87139-52040</v>
      </c>
      <c r="L385" s="25" t="str">
        <f t="shared" si="115"/>
        <v>87139-52040</v>
      </c>
      <c r="M385" s="19"/>
      <c r="N385" s="19"/>
      <c r="O385" s="50" t="str">
        <f t="shared" si="116"/>
        <v>шт</v>
      </c>
      <c r="P385" s="51">
        <f t="shared" si="117"/>
        <v>942.67</v>
      </c>
      <c r="Q385" s="19"/>
      <c r="R385" s="50">
        <f t="shared" si="118"/>
        <v>3</v>
      </c>
      <c r="S385" s="51">
        <f t="shared" si="119"/>
        <v>0</v>
      </c>
    </row>
    <row r="386" spans="2:19" ht="30" x14ac:dyDescent="0.25">
      <c r="B386" s="29">
        <v>91</v>
      </c>
      <c r="C386" s="30" t="s">
        <v>670</v>
      </c>
      <c r="D386" s="30" t="s">
        <v>671</v>
      </c>
      <c r="E386" s="31" t="s">
        <v>13</v>
      </c>
      <c r="F386" s="64">
        <v>763.96</v>
      </c>
      <c r="G386" s="39">
        <v>4</v>
      </c>
      <c r="H386" s="82">
        <f t="shared" si="112"/>
        <v>3055.84</v>
      </c>
      <c r="I386" s="19"/>
      <c r="J386" s="48">
        <f t="shared" si="113"/>
        <v>91</v>
      </c>
      <c r="K386" s="49" t="str">
        <f t="shared" si="114"/>
        <v>Фильтр топливный 420 PreLine MANN</v>
      </c>
      <c r="L386" s="25" t="str">
        <f t="shared" si="115"/>
        <v>420 PreLine MANN</v>
      </c>
      <c r="M386" s="19"/>
      <c r="N386" s="19"/>
      <c r="O386" s="50" t="str">
        <f t="shared" si="116"/>
        <v>шт</v>
      </c>
      <c r="P386" s="51">
        <f t="shared" si="117"/>
        <v>763.96</v>
      </c>
      <c r="Q386" s="19"/>
      <c r="R386" s="50">
        <f t="shared" si="118"/>
        <v>4</v>
      </c>
      <c r="S386" s="51">
        <f t="shared" si="119"/>
        <v>0</v>
      </c>
    </row>
    <row r="387" spans="2:19" ht="45" x14ac:dyDescent="0.25">
      <c r="B387" s="29">
        <v>92</v>
      </c>
      <c r="C387" s="30" t="s">
        <v>332</v>
      </c>
      <c r="D387" s="30" t="s">
        <v>333</v>
      </c>
      <c r="E387" s="31" t="s">
        <v>13</v>
      </c>
      <c r="F387" s="64">
        <v>647.80999999999995</v>
      </c>
      <c r="G387" s="39">
        <v>30</v>
      </c>
      <c r="H387" s="82">
        <f t="shared" si="112"/>
        <v>19434.3</v>
      </c>
      <c r="I387" s="19"/>
      <c r="J387" s="48">
        <f t="shared" si="113"/>
        <v>92</v>
      </c>
      <c r="K387" s="49" t="str">
        <f t="shared" si="114"/>
        <v>Фильтр топливный грубой очистки PL270 PreLine MANN</v>
      </c>
      <c r="L387" s="25" t="str">
        <f t="shared" si="115"/>
        <v>PL270 PreLine MANN</v>
      </c>
      <c r="M387" s="19"/>
      <c r="N387" s="19"/>
      <c r="O387" s="50" t="str">
        <f t="shared" si="116"/>
        <v>шт</v>
      </c>
      <c r="P387" s="51">
        <f t="shared" si="117"/>
        <v>647.80999999999995</v>
      </c>
      <c r="Q387" s="19"/>
      <c r="R387" s="50">
        <f t="shared" si="118"/>
        <v>30</v>
      </c>
      <c r="S387" s="51">
        <f t="shared" si="119"/>
        <v>0</v>
      </c>
    </row>
    <row r="388" spans="2:19" ht="30" x14ac:dyDescent="0.25">
      <c r="B388" s="29">
        <v>93</v>
      </c>
      <c r="C388" s="30" t="s">
        <v>672</v>
      </c>
      <c r="D388" s="30" t="s">
        <v>673</v>
      </c>
      <c r="E388" s="31" t="s">
        <v>13</v>
      </c>
      <c r="F388" s="52">
        <v>1253.79</v>
      </c>
      <c r="G388" s="39">
        <v>6</v>
      </c>
      <c r="H388" s="82">
        <f t="shared" si="112"/>
        <v>7522.74</v>
      </c>
      <c r="I388" s="19"/>
      <c r="J388" s="48">
        <f t="shared" si="113"/>
        <v>93</v>
      </c>
      <c r="K388" s="49" t="str">
        <f t="shared" si="114"/>
        <v>Фильтр топливный для Kia Bongo III 31390H1970</v>
      </c>
      <c r="L388" s="25" t="str">
        <f t="shared" si="115"/>
        <v>31390H1970</v>
      </c>
      <c r="M388" s="19"/>
      <c r="N388" s="19"/>
      <c r="O388" s="50" t="str">
        <f t="shared" si="116"/>
        <v>шт</v>
      </c>
      <c r="P388" s="51">
        <f t="shared" si="117"/>
        <v>1253.79</v>
      </c>
      <c r="Q388" s="19"/>
      <c r="R388" s="50">
        <f t="shared" si="118"/>
        <v>6</v>
      </c>
      <c r="S388" s="51">
        <f t="shared" si="119"/>
        <v>0</v>
      </c>
    </row>
    <row r="389" spans="2:19" ht="30" x14ac:dyDescent="0.25">
      <c r="B389" s="29">
        <v>94</v>
      </c>
      <c r="C389" s="30" t="s">
        <v>516</v>
      </c>
      <c r="D389" s="30" t="s">
        <v>517</v>
      </c>
      <c r="E389" s="31" t="s">
        <v>13</v>
      </c>
      <c r="F389" s="52">
        <v>1624.18</v>
      </c>
      <c r="G389" s="39">
        <v>10</v>
      </c>
      <c r="H389" s="82">
        <f t="shared" si="112"/>
        <v>16241.800000000001</v>
      </c>
      <c r="I389" s="19"/>
      <c r="J389" s="48">
        <f t="shared" si="113"/>
        <v>94</v>
      </c>
      <c r="K389" s="49" t="str">
        <f t="shared" si="114"/>
        <v>Фильтр-патрон осушителя воздуха 432-410-222-7</v>
      </c>
      <c r="L389" s="25" t="str">
        <f t="shared" si="115"/>
        <v>432-410-222-7</v>
      </c>
      <c r="M389" s="19"/>
      <c r="N389" s="19"/>
      <c r="O389" s="50" t="str">
        <f t="shared" si="116"/>
        <v>шт</v>
      </c>
      <c r="P389" s="51">
        <f t="shared" si="117"/>
        <v>1624.18</v>
      </c>
      <c r="Q389" s="19"/>
      <c r="R389" s="50">
        <f t="shared" si="118"/>
        <v>10</v>
      </c>
      <c r="S389" s="51">
        <f t="shared" si="119"/>
        <v>0</v>
      </c>
    </row>
    <row r="390" spans="2:19" x14ac:dyDescent="0.25">
      <c r="B390" s="29">
        <v>95</v>
      </c>
      <c r="C390" s="30" t="s">
        <v>674</v>
      </c>
      <c r="D390" s="30" t="s">
        <v>675</v>
      </c>
      <c r="E390" s="31" t="s">
        <v>13</v>
      </c>
      <c r="F390" s="64">
        <v>156.47999999999999</v>
      </c>
      <c r="G390" s="39">
        <v>1</v>
      </c>
      <c r="H390" s="82">
        <f t="shared" si="112"/>
        <v>156.47999999999999</v>
      </c>
      <c r="I390" s="19"/>
      <c r="J390" s="48">
        <f t="shared" si="113"/>
        <v>95</v>
      </c>
      <c r="K390" s="49" t="str">
        <f t="shared" si="114"/>
        <v>Фитинг 905C1121250</v>
      </c>
      <c r="L390" s="25" t="str">
        <f t="shared" si="115"/>
        <v>905C1121250</v>
      </c>
      <c r="M390" s="19"/>
      <c r="N390" s="19"/>
      <c r="O390" s="50" t="str">
        <f t="shared" si="116"/>
        <v>шт</v>
      </c>
      <c r="P390" s="51">
        <f t="shared" si="117"/>
        <v>156.47999999999999</v>
      </c>
      <c r="Q390" s="19"/>
      <c r="R390" s="50">
        <f t="shared" si="118"/>
        <v>1</v>
      </c>
      <c r="S390" s="51">
        <f t="shared" si="119"/>
        <v>0</v>
      </c>
    </row>
    <row r="391" spans="2:19" x14ac:dyDescent="0.25">
      <c r="B391" s="29">
        <v>96</v>
      </c>
      <c r="C391" s="30" t="s">
        <v>676</v>
      </c>
      <c r="D391" s="30" t="s">
        <v>677</v>
      </c>
      <c r="E391" s="31" t="s">
        <v>13</v>
      </c>
      <c r="F391" s="52">
        <v>3735.75</v>
      </c>
      <c r="G391" s="39">
        <v>8</v>
      </c>
      <c r="H391" s="82">
        <f t="shared" si="112"/>
        <v>29886</v>
      </c>
      <c r="I391" s="19"/>
      <c r="J391" s="48">
        <f t="shared" si="113"/>
        <v>96</v>
      </c>
      <c r="K391" s="49" t="str">
        <f t="shared" si="114"/>
        <v>Форсунка 273-20 (273-50)</v>
      </c>
      <c r="L391" s="25" t="str">
        <f t="shared" si="115"/>
        <v>273-20 (273-50)</v>
      </c>
      <c r="M391" s="19"/>
      <c r="N391" s="19"/>
      <c r="O391" s="50" t="str">
        <f t="shared" si="116"/>
        <v>шт</v>
      </c>
      <c r="P391" s="51">
        <f t="shared" si="117"/>
        <v>3735.75</v>
      </c>
      <c r="Q391" s="19"/>
      <c r="R391" s="50">
        <f t="shared" si="118"/>
        <v>8</v>
      </c>
      <c r="S391" s="51">
        <f t="shared" si="119"/>
        <v>0</v>
      </c>
    </row>
    <row r="392" spans="2:19" ht="30" x14ac:dyDescent="0.25">
      <c r="B392" s="29">
        <v>97</v>
      </c>
      <c r="C392" s="30" t="s">
        <v>678</v>
      </c>
      <c r="D392" s="30" t="s">
        <v>679</v>
      </c>
      <c r="E392" s="31" t="s">
        <v>13</v>
      </c>
      <c r="F392" s="52">
        <v>2420.77</v>
      </c>
      <c r="G392" s="39">
        <v>16</v>
      </c>
      <c r="H392" s="82">
        <f t="shared" si="112"/>
        <v>38732.32</v>
      </c>
      <c r="I392" s="19"/>
      <c r="J392" s="48">
        <f t="shared" si="113"/>
        <v>97</v>
      </c>
      <c r="K392" s="49" t="str">
        <f t="shared" si="114"/>
        <v>Форсунка БОШ (Е-3) 216-1112010А</v>
      </c>
      <c r="L392" s="25" t="str">
        <f t="shared" si="115"/>
        <v>216-1112010А</v>
      </c>
      <c r="M392" s="19"/>
      <c r="N392" s="19"/>
      <c r="O392" s="50" t="str">
        <f t="shared" si="116"/>
        <v>шт</v>
      </c>
      <c r="P392" s="51">
        <f t="shared" si="117"/>
        <v>2420.77</v>
      </c>
      <c r="Q392" s="19"/>
      <c r="R392" s="50">
        <f t="shared" si="118"/>
        <v>16</v>
      </c>
      <c r="S392" s="51">
        <f t="shared" si="119"/>
        <v>0</v>
      </c>
    </row>
    <row r="393" spans="2:19" ht="30" x14ac:dyDescent="0.25">
      <c r="B393" s="29">
        <v>98</v>
      </c>
      <c r="C393" s="30" t="s">
        <v>680</v>
      </c>
      <c r="D393" s="30" t="s">
        <v>681</v>
      </c>
      <c r="E393" s="31" t="s">
        <v>13</v>
      </c>
      <c r="F393" s="52">
        <v>2764.17</v>
      </c>
      <c r="G393" s="39">
        <v>6</v>
      </c>
      <c r="H393" s="82">
        <f t="shared" si="112"/>
        <v>16585.02</v>
      </c>
      <c r="I393" s="19"/>
      <c r="J393" s="48">
        <f t="shared" si="113"/>
        <v>98</v>
      </c>
      <c r="K393" s="49" t="str">
        <f t="shared" si="114"/>
        <v>Форсунка ЯМЗ-236НЕ2 204.1112010-50.20</v>
      </c>
      <c r="L393" s="25" t="str">
        <f t="shared" si="115"/>
        <v>204.1112010-50.20</v>
      </c>
      <c r="M393" s="19"/>
      <c r="N393" s="19"/>
      <c r="O393" s="50" t="str">
        <f t="shared" si="116"/>
        <v>шт</v>
      </c>
      <c r="P393" s="51">
        <f t="shared" si="117"/>
        <v>2764.17</v>
      </c>
      <c r="Q393" s="19"/>
      <c r="R393" s="50">
        <f t="shared" si="118"/>
        <v>6</v>
      </c>
      <c r="S393" s="51">
        <f t="shared" si="119"/>
        <v>0</v>
      </c>
    </row>
    <row r="394" spans="2:19" ht="30" x14ac:dyDescent="0.25">
      <c r="B394" s="29">
        <v>99</v>
      </c>
      <c r="C394" s="30" t="s">
        <v>682</v>
      </c>
      <c r="D394" s="30" t="s">
        <v>683</v>
      </c>
      <c r="E394" s="31" t="s">
        <v>13</v>
      </c>
      <c r="F394" s="52">
        <v>2675</v>
      </c>
      <c r="G394" s="39">
        <v>6</v>
      </c>
      <c r="H394" s="82">
        <f t="shared" si="112"/>
        <v>16050</v>
      </c>
      <c r="I394" s="19"/>
      <c r="J394" s="48">
        <f t="shared" si="113"/>
        <v>99</v>
      </c>
      <c r="K394" s="49" t="str">
        <f t="shared" si="114"/>
        <v>Форсунка ЯМЗ-236НЕ2 267.1112010-11</v>
      </c>
      <c r="L394" s="25" t="str">
        <f t="shared" si="115"/>
        <v>267.1112010-11</v>
      </c>
      <c r="M394" s="19"/>
      <c r="N394" s="19"/>
      <c r="O394" s="50" t="str">
        <f t="shared" si="116"/>
        <v>шт</v>
      </c>
      <c r="P394" s="51">
        <f t="shared" si="117"/>
        <v>2675</v>
      </c>
      <c r="Q394" s="19"/>
      <c r="R394" s="50">
        <f t="shared" si="118"/>
        <v>6</v>
      </c>
      <c r="S394" s="51">
        <f t="shared" si="119"/>
        <v>0</v>
      </c>
    </row>
    <row r="395" spans="2:19" ht="30" x14ac:dyDescent="0.25">
      <c r="B395" s="29">
        <v>100</v>
      </c>
      <c r="C395" s="30" t="s">
        <v>684</v>
      </c>
      <c r="D395" s="30" t="s">
        <v>685</v>
      </c>
      <c r="E395" s="31" t="s">
        <v>13</v>
      </c>
      <c r="F395" s="52">
        <v>4092.95</v>
      </c>
      <c r="G395" s="39">
        <v>2</v>
      </c>
      <c r="H395" s="82">
        <f t="shared" si="112"/>
        <v>8185.9</v>
      </c>
      <c r="I395" s="19"/>
      <c r="J395" s="48">
        <f t="shared" si="113"/>
        <v>100</v>
      </c>
      <c r="K395" s="49" t="str">
        <f t="shared" si="114"/>
        <v>Цилиндр главный в сборе 5320-1602510-10</v>
      </c>
      <c r="L395" s="25" t="str">
        <f t="shared" si="115"/>
        <v>5320-1602510-10</v>
      </c>
      <c r="M395" s="19"/>
      <c r="N395" s="19"/>
      <c r="O395" s="50" t="str">
        <f t="shared" si="116"/>
        <v>шт</v>
      </c>
      <c r="P395" s="51">
        <f t="shared" si="117"/>
        <v>4092.95</v>
      </c>
      <c r="Q395" s="19"/>
      <c r="R395" s="50">
        <f t="shared" si="118"/>
        <v>2</v>
      </c>
      <c r="S395" s="51">
        <f t="shared" si="119"/>
        <v>0</v>
      </c>
    </row>
    <row r="396" spans="2:19" ht="30" x14ac:dyDescent="0.25">
      <c r="B396" s="29">
        <v>101</v>
      </c>
      <c r="C396" s="30" t="s">
        <v>342</v>
      </c>
      <c r="D396" s="30" t="s">
        <v>343</v>
      </c>
      <c r="E396" s="31" t="s">
        <v>13</v>
      </c>
      <c r="F396" s="52">
        <v>1365.45</v>
      </c>
      <c r="G396" s="39">
        <v>4</v>
      </c>
      <c r="H396" s="82">
        <f t="shared" si="112"/>
        <v>5461.8</v>
      </c>
      <c r="I396" s="19"/>
      <c r="J396" s="48">
        <f t="shared" si="113"/>
        <v>101</v>
      </c>
      <c r="K396" s="49" t="str">
        <f t="shared" si="114"/>
        <v>Цилиндр колесный в сборе 375-3501030-В</v>
      </c>
      <c r="L396" s="25" t="str">
        <f t="shared" si="115"/>
        <v>375-3501030-В</v>
      </c>
      <c r="M396" s="19"/>
      <c r="N396" s="19"/>
      <c r="O396" s="50" t="str">
        <f t="shared" si="116"/>
        <v>шт</v>
      </c>
      <c r="P396" s="51">
        <f t="shared" si="117"/>
        <v>1365.45</v>
      </c>
      <c r="Q396" s="19"/>
      <c r="R396" s="50">
        <f t="shared" si="118"/>
        <v>4</v>
      </c>
      <c r="S396" s="51">
        <f t="shared" si="119"/>
        <v>0</v>
      </c>
    </row>
    <row r="397" spans="2:19" ht="30" x14ac:dyDescent="0.25">
      <c r="B397" s="29">
        <v>102</v>
      </c>
      <c r="C397" s="30" t="s">
        <v>686</v>
      </c>
      <c r="D397" s="30" t="s">
        <v>687</v>
      </c>
      <c r="E397" s="31" t="s">
        <v>13</v>
      </c>
      <c r="F397" s="52">
        <v>3551.54</v>
      </c>
      <c r="G397" s="39">
        <v>6</v>
      </c>
      <c r="H397" s="82">
        <f t="shared" si="112"/>
        <v>21309.239999999998</v>
      </c>
      <c r="I397" s="19"/>
      <c r="J397" s="48">
        <f t="shared" si="113"/>
        <v>102</v>
      </c>
      <c r="K397" s="49" t="str">
        <f t="shared" si="114"/>
        <v>цилиндр торм.колес. УРАЛ в сб.</v>
      </c>
      <c r="L397" s="25" t="str">
        <f t="shared" si="115"/>
        <v>375-3501030-01</v>
      </c>
      <c r="M397" s="19"/>
      <c r="N397" s="19"/>
      <c r="O397" s="50" t="str">
        <f t="shared" si="116"/>
        <v>шт</v>
      </c>
      <c r="P397" s="51">
        <f t="shared" si="117"/>
        <v>3551.54</v>
      </c>
      <c r="Q397" s="19"/>
      <c r="R397" s="50">
        <f t="shared" si="118"/>
        <v>6</v>
      </c>
      <c r="S397" s="51">
        <f t="shared" si="119"/>
        <v>0</v>
      </c>
    </row>
    <row r="398" spans="2:19" ht="30" x14ac:dyDescent="0.25">
      <c r="B398" s="29">
        <v>103</v>
      </c>
      <c r="C398" s="30" t="s">
        <v>688</v>
      </c>
      <c r="D398" s="30" t="s">
        <v>689</v>
      </c>
      <c r="E398" s="31" t="s">
        <v>13</v>
      </c>
      <c r="F398" s="52">
        <v>1172.19</v>
      </c>
      <c r="G398" s="39">
        <v>4</v>
      </c>
      <c r="H398" s="82">
        <f t="shared" si="112"/>
        <v>4688.76</v>
      </c>
      <c r="I398" s="19"/>
      <c r="J398" s="48">
        <f t="shared" si="113"/>
        <v>103</v>
      </c>
      <c r="K398" s="49" t="str">
        <f t="shared" si="114"/>
        <v>Шаровая опора нижняя  для Kia Bongo III 0S24734510A</v>
      </c>
      <c r="L398" s="25" t="str">
        <f t="shared" si="115"/>
        <v>0S24734510A</v>
      </c>
      <c r="M398" s="19"/>
      <c r="N398" s="19"/>
      <c r="O398" s="50" t="str">
        <f t="shared" si="116"/>
        <v>шт</v>
      </c>
      <c r="P398" s="51">
        <f t="shared" si="117"/>
        <v>1172.19</v>
      </c>
      <c r="Q398" s="19"/>
      <c r="R398" s="50">
        <f t="shared" si="118"/>
        <v>4</v>
      </c>
      <c r="S398" s="51">
        <f t="shared" si="119"/>
        <v>0</v>
      </c>
    </row>
    <row r="399" spans="2:19" ht="45" x14ac:dyDescent="0.25">
      <c r="B399" s="29">
        <v>104</v>
      </c>
      <c r="C399" s="30" t="s">
        <v>690</v>
      </c>
      <c r="D399" s="30" t="s">
        <v>691</v>
      </c>
      <c r="E399" s="31" t="s">
        <v>13</v>
      </c>
      <c r="F399" s="52">
        <v>6268.78</v>
      </c>
      <c r="G399" s="39">
        <v>2</v>
      </c>
      <c r="H399" s="82">
        <f t="shared" si="112"/>
        <v>12537.56</v>
      </c>
      <c r="I399" s="19"/>
      <c r="J399" s="48">
        <f t="shared" si="113"/>
        <v>104</v>
      </c>
      <c r="K399" s="49" t="str">
        <f t="shared" si="114"/>
        <v>Штанга реактивная верхняя в сборе к УРАЛ 375-2919008-10</v>
      </c>
      <c r="L399" s="25" t="str">
        <f t="shared" si="115"/>
        <v>375-2919008-10</v>
      </c>
      <c r="M399" s="19"/>
      <c r="N399" s="19"/>
      <c r="O399" s="50" t="str">
        <f t="shared" si="116"/>
        <v>шт</v>
      </c>
      <c r="P399" s="51">
        <f t="shared" si="117"/>
        <v>6268.78</v>
      </c>
      <c r="Q399" s="19"/>
      <c r="R399" s="50">
        <f t="shared" si="118"/>
        <v>2</v>
      </c>
      <c r="S399" s="51">
        <f t="shared" si="119"/>
        <v>0</v>
      </c>
    </row>
    <row r="400" spans="2:19" ht="45" x14ac:dyDescent="0.25">
      <c r="B400" s="29">
        <v>105</v>
      </c>
      <c r="C400" s="30" t="s">
        <v>692</v>
      </c>
      <c r="D400" s="30" t="s">
        <v>693</v>
      </c>
      <c r="E400" s="31" t="s">
        <v>13</v>
      </c>
      <c r="F400" s="52">
        <v>5015.0200000000004</v>
      </c>
      <c r="G400" s="39">
        <v>2</v>
      </c>
      <c r="H400" s="82">
        <f t="shared" si="112"/>
        <v>10030.040000000001</v>
      </c>
      <c r="I400" s="19"/>
      <c r="J400" s="48">
        <f t="shared" si="113"/>
        <v>105</v>
      </c>
      <c r="K400" s="49" t="str">
        <f t="shared" si="114"/>
        <v>Штанга реактивная нижняя в сборе к УРАЛ 375-2919012-10</v>
      </c>
      <c r="L400" s="25" t="str">
        <f t="shared" si="115"/>
        <v>375-2919012-10</v>
      </c>
      <c r="M400" s="19"/>
      <c r="N400" s="19"/>
      <c r="O400" s="50" t="str">
        <f t="shared" si="116"/>
        <v>шт</v>
      </c>
      <c r="P400" s="51">
        <f t="shared" si="117"/>
        <v>5015.0200000000004</v>
      </c>
      <c r="Q400" s="19"/>
      <c r="R400" s="50">
        <f t="shared" si="118"/>
        <v>2</v>
      </c>
      <c r="S400" s="51">
        <f t="shared" si="119"/>
        <v>0</v>
      </c>
    </row>
    <row r="401" spans="2:28" x14ac:dyDescent="0.25">
      <c r="B401" s="29">
        <v>106</v>
      </c>
      <c r="C401" s="30" t="s">
        <v>694</v>
      </c>
      <c r="D401" s="30" t="s">
        <v>695</v>
      </c>
      <c r="E401" s="31" t="s">
        <v>13</v>
      </c>
      <c r="F401" s="52">
        <v>7576.11</v>
      </c>
      <c r="G401" s="39">
        <v>3</v>
      </c>
      <c r="H401" s="82">
        <f t="shared" si="112"/>
        <v>22728.329999999998</v>
      </c>
      <c r="I401" s="19"/>
      <c r="J401" s="48">
        <f t="shared" si="113"/>
        <v>106</v>
      </c>
      <c r="K401" s="49" t="str">
        <f t="shared" si="114"/>
        <v>Энергоаккумулятор</v>
      </c>
      <c r="L401" s="25" t="str">
        <f t="shared" si="115"/>
        <v>100-3519100</v>
      </c>
      <c r="M401" s="19"/>
      <c r="N401" s="19"/>
      <c r="O401" s="50" t="str">
        <f t="shared" si="116"/>
        <v>шт</v>
      </c>
      <c r="P401" s="51">
        <f t="shared" si="117"/>
        <v>7576.11</v>
      </c>
      <c r="Q401" s="19"/>
      <c r="R401" s="50">
        <f t="shared" si="118"/>
        <v>3</v>
      </c>
      <c r="S401" s="51">
        <f t="shared" si="119"/>
        <v>0</v>
      </c>
    </row>
    <row r="402" spans="2:28" x14ac:dyDescent="0.25">
      <c r="B402" s="34"/>
      <c r="C402" s="34"/>
      <c r="D402" s="34"/>
      <c r="E402" s="34"/>
      <c r="F402" s="34"/>
      <c r="G402" s="40">
        <f>SUM(G296:G401)</f>
        <v>525</v>
      </c>
      <c r="H402" s="81">
        <f>SUM(H296:H401)</f>
        <v>3045998.5199999996</v>
      </c>
      <c r="J402" s="34"/>
      <c r="K402" s="34"/>
      <c r="L402" s="34"/>
      <c r="M402" s="34"/>
      <c r="N402" s="34"/>
      <c r="O402" s="34"/>
      <c r="P402" s="34"/>
      <c r="Q402" s="34"/>
      <c r="R402" s="76"/>
      <c r="S402" s="35">
        <f>SUM(S296:S401)</f>
        <v>0</v>
      </c>
    </row>
    <row r="403" spans="2:28" ht="15.75" customHeight="1" x14ac:dyDescent="0.25">
      <c r="B403" s="76"/>
      <c r="C403" s="128" t="s">
        <v>20</v>
      </c>
      <c r="D403" s="128"/>
      <c r="E403" s="128"/>
      <c r="F403" s="128"/>
      <c r="G403" s="128"/>
      <c r="H403" s="77">
        <f>H402+H294+H290+H215+H189+H20</f>
        <v>7956984.2300000004</v>
      </c>
      <c r="I403" s="66"/>
      <c r="J403" s="34"/>
      <c r="K403" s="128" t="s">
        <v>20</v>
      </c>
      <c r="L403" s="128"/>
      <c r="M403" s="128"/>
      <c r="N403" s="128"/>
      <c r="O403" s="128"/>
      <c r="P403" s="128"/>
      <c r="Q403" s="128"/>
      <c r="R403" s="73"/>
      <c r="S403" s="77">
        <f>S402+S294+S290+S215+S189+S20</f>
        <v>0</v>
      </c>
      <c r="T403" s="66"/>
      <c r="U403" s="66"/>
      <c r="V403" s="66"/>
      <c r="W403" s="66"/>
      <c r="X403" s="66"/>
      <c r="Y403" s="66"/>
      <c r="Z403" s="66"/>
      <c r="AA403" s="66"/>
      <c r="AB403" s="66"/>
    </row>
    <row r="404" spans="2:28" ht="15" customHeight="1" x14ac:dyDescent="0.25">
      <c r="B404" s="76"/>
      <c r="C404" s="129" t="s">
        <v>21</v>
      </c>
      <c r="D404" s="129"/>
      <c r="E404" s="129"/>
      <c r="F404" s="129"/>
      <c r="G404" s="75">
        <v>0.2</v>
      </c>
      <c r="H404" s="78">
        <f>H403*G404</f>
        <v>1591396.8460000001</v>
      </c>
      <c r="I404" s="66"/>
      <c r="J404" s="34"/>
      <c r="K404" s="129" t="s">
        <v>21</v>
      </c>
      <c r="L404" s="129"/>
      <c r="M404" s="129"/>
      <c r="N404" s="129"/>
      <c r="O404" s="129"/>
      <c r="P404" s="129"/>
      <c r="Q404" s="129"/>
      <c r="R404" s="75">
        <v>0.2</v>
      </c>
      <c r="S404" s="78">
        <f>S403*R404</f>
        <v>0</v>
      </c>
      <c r="T404" s="66"/>
      <c r="U404" s="66"/>
      <c r="V404" s="66"/>
      <c r="W404" s="66"/>
      <c r="X404" s="66"/>
      <c r="Y404" s="66"/>
      <c r="Z404" s="66"/>
      <c r="AA404" s="66"/>
      <c r="AB404" s="66"/>
    </row>
    <row r="405" spans="2:28" ht="15.75" customHeight="1" x14ac:dyDescent="0.25">
      <c r="B405" s="76"/>
      <c r="C405" s="129" t="s">
        <v>22</v>
      </c>
      <c r="D405" s="129"/>
      <c r="E405" s="129"/>
      <c r="F405" s="129"/>
      <c r="G405" s="129"/>
      <c r="H405" s="78">
        <f>SUM(H403:H404)</f>
        <v>9548381.0760000013</v>
      </c>
      <c r="I405" s="66"/>
      <c r="J405" s="34"/>
      <c r="K405" s="130"/>
      <c r="L405" s="130"/>
      <c r="M405" s="130"/>
      <c r="N405" s="130"/>
      <c r="O405" s="130"/>
      <c r="P405" s="130"/>
      <c r="Q405" s="74" t="s">
        <v>22</v>
      </c>
      <c r="R405" s="74"/>
      <c r="S405" s="78">
        <f>SUM(S403:S404)</f>
        <v>0</v>
      </c>
      <c r="T405" s="66"/>
      <c r="U405" s="66"/>
      <c r="V405" s="66"/>
      <c r="W405" s="66"/>
      <c r="X405" s="66"/>
      <c r="Y405" s="66"/>
      <c r="Z405" s="66"/>
      <c r="AA405" s="66"/>
      <c r="AB405" s="66"/>
    </row>
    <row r="408" spans="2:28" ht="110.25" customHeight="1" x14ac:dyDescent="0.25">
      <c r="K408" s="155" t="s">
        <v>696</v>
      </c>
      <c r="L408" s="156"/>
    </row>
  </sheetData>
  <mergeCells count="22">
    <mergeCell ref="K408:L408"/>
    <mergeCell ref="K3:O3"/>
    <mergeCell ref="K4:N4"/>
    <mergeCell ref="B295:S295"/>
    <mergeCell ref="C403:G403"/>
    <mergeCell ref="C405:G405"/>
    <mergeCell ref="C404:F404"/>
    <mergeCell ref="K403:Q403"/>
    <mergeCell ref="K404:Q404"/>
    <mergeCell ref="K405:P405"/>
    <mergeCell ref="A190:R190"/>
    <mergeCell ref="A191:R191"/>
    <mergeCell ref="B216:S216"/>
    <mergeCell ref="B291:S291"/>
    <mergeCell ref="B21:S21"/>
    <mergeCell ref="B20:C20"/>
    <mergeCell ref="J7:S7"/>
    <mergeCell ref="B1:S1"/>
    <mergeCell ref="B3:F3"/>
    <mergeCell ref="B4:H4"/>
    <mergeCell ref="B7:H7"/>
    <mergeCell ref="B9:S9"/>
  </mergeCells>
  <pageMargins left="0" right="0" top="0" bottom="0" header="0" footer="0"/>
  <pageSetup paperSize="9" scale="50" fitToHeight="0" orientation="landscape" r:id="rId1"/>
  <ignoredErrors>
    <ignoredError sqref="O10:O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2019-09-18T05:38:41Z</cp:lastPrinted>
  <dcterms:created xsi:type="dcterms:W3CDTF">2018-05-22T01:14:50Z</dcterms:created>
  <dcterms:modified xsi:type="dcterms:W3CDTF">2019-09-26T01:37:05Z</dcterms:modified>
</cp:coreProperties>
</file>